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ХМАО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2" l="1"/>
  <c r="Q447" i="2"/>
  <c r="R446" i="2"/>
  <c r="Q446" i="2"/>
  <c r="R445" i="2"/>
  <c r="Q445" i="2"/>
  <c r="R444" i="2"/>
  <c r="Q444" i="2"/>
  <c r="R442" i="2"/>
  <c r="Q442" i="2"/>
  <c r="R441" i="2"/>
  <c r="Q441" i="2"/>
  <c r="R440" i="2"/>
  <c r="Q440" i="2"/>
  <c r="R439" i="2"/>
  <c r="Q439" i="2"/>
  <c r="R438" i="2"/>
  <c r="Q438" i="2"/>
  <c r="R437" i="2"/>
  <c r="Q437" i="2"/>
  <c r="R436" i="2"/>
  <c r="Q436" i="2"/>
  <c r="R435" i="2"/>
  <c r="Q435" i="2"/>
  <c r="R434" i="2"/>
  <c r="Q434" i="2"/>
  <c r="R433" i="2"/>
  <c r="Q433" i="2"/>
  <c r="R432" i="2"/>
  <c r="Q432" i="2"/>
  <c r="R431" i="2"/>
  <c r="Q431" i="2"/>
  <c r="R430" i="2"/>
  <c r="Q430" i="2"/>
  <c r="R429" i="2"/>
  <c r="Q429" i="2"/>
  <c r="R428" i="2"/>
  <c r="Q428" i="2"/>
  <c r="R427" i="2"/>
  <c r="Q427" i="2"/>
  <c r="R420" i="2"/>
  <c r="Q420" i="2"/>
  <c r="R414" i="2"/>
  <c r="Q414" i="2"/>
  <c r="R413" i="2"/>
  <c r="Q413" i="2"/>
  <c r="R406" i="2"/>
  <c r="Q406" i="2"/>
  <c r="R400" i="2"/>
  <c r="Q400" i="2"/>
  <c r="R399" i="2"/>
  <c r="Q399" i="2"/>
  <c r="R398" i="2"/>
  <c r="Q398" i="2"/>
  <c r="R388" i="2"/>
  <c r="Q388" i="2"/>
  <c r="R387" i="2"/>
  <c r="Q387" i="2"/>
  <c r="R384" i="2"/>
  <c r="Q384" i="2"/>
  <c r="R382" i="2"/>
  <c r="Q382" i="2"/>
  <c r="R376" i="2"/>
  <c r="Q376" i="2"/>
  <c r="R375" i="2"/>
  <c r="Q375" i="2"/>
  <c r="R374" i="2"/>
  <c r="Q374" i="2"/>
  <c r="R373" i="2"/>
  <c r="Q373" i="2"/>
  <c r="F370" i="2"/>
  <c r="R350" i="2"/>
  <c r="Q350" i="2"/>
  <c r="R348" i="2"/>
  <c r="Q348" i="2"/>
  <c r="R346" i="2"/>
  <c r="Q346" i="2"/>
  <c r="R345" i="2"/>
  <c r="Q345" i="2"/>
  <c r="R344" i="2"/>
  <c r="Q344" i="2"/>
  <c r="R343" i="2"/>
  <c r="Q343" i="2"/>
  <c r="R341" i="2"/>
  <c r="Q341" i="2"/>
  <c r="R340" i="2"/>
  <c r="Q340" i="2"/>
  <c r="R317" i="2"/>
  <c r="Q317" i="2"/>
  <c r="R316" i="2"/>
  <c r="Q316" i="2"/>
  <c r="R315" i="2"/>
  <c r="Q315" i="2"/>
  <c r="R314" i="2"/>
  <c r="Q314" i="2"/>
  <c r="R313" i="2"/>
  <c r="Q313" i="2"/>
  <c r="R312" i="2"/>
  <c r="Q312" i="2"/>
  <c r="R311" i="2"/>
  <c r="Q311" i="2"/>
  <c r="R310" i="2"/>
  <c r="Q310" i="2"/>
  <c r="R309" i="2"/>
  <c r="Q309" i="2"/>
  <c r="R308" i="2"/>
  <c r="Q308" i="2"/>
  <c r="R307" i="2"/>
  <c r="Q307" i="2"/>
  <c r="R306" i="2"/>
  <c r="Q306" i="2"/>
  <c r="R305" i="2"/>
  <c r="Q305" i="2"/>
  <c r="R304" i="2"/>
  <c r="Q304" i="2"/>
  <c r="R303" i="2"/>
  <c r="Q303" i="2"/>
  <c r="R302" i="2"/>
  <c r="Q302" i="2"/>
  <c r="R301" i="2"/>
  <c r="Q301" i="2"/>
  <c r="R300" i="2"/>
  <c r="Q300" i="2"/>
  <c r="R299" i="2"/>
  <c r="Q299" i="2"/>
  <c r="R298" i="2"/>
  <c r="Q298" i="2"/>
  <c r="R297" i="2"/>
  <c r="Q297" i="2"/>
  <c r="R296" i="2"/>
  <c r="Q296" i="2"/>
  <c r="R295" i="2"/>
  <c r="Q295" i="2"/>
  <c r="R294" i="2"/>
  <c r="Q294" i="2"/>
  <c r="R293" i="2"/>
  <c r="Q293" i="2"/>
  <c r="R292" i="2"/>
  <c r="Q292" i="2"/>
  <c r="R291" i="2"/>
  <c r="Q291" i="2"/>
  <c r="R290" i="2"/>
  <c r="Q290" i="2"/>
  <c r="R289" i="2"/>
  <c r="Q289" i="2"/>
  <c r="R288" i="2"/>
  <c r="Q288" i="2"/>
  <c r="R287" i="2"/>
  <c r="Q287" i="2"/>
  <c r="R286" i="2"/>
  <c r="Q286" i="2"/>
  <c r="R285" i="2"/>
  <c r="Q285" i="2"/>
  <c r="R284" i="2"/>
  <c r="Q284" i="2"/>
  <c r="R283" i="2"/>
  <c r="Q283" i="2"/>
  <c r="R282" i="2"/>
  <c r="Q282" i="2"/>
  <c r="R281" i="2"/>
  <c r="Q281" i="2"/>
  <c r="R280" i="2"/>
  <c r="Q280" i="2"/>
  <c r="R279" i="2"/>
  <c r="Q279" i="2"/>
  <c r="R278" i="2"/>
  <c r="Q278" i="2"/>
  <c r="R277" i="2"/>
  <c r="Q277" i="2"/>
  <c r="R276" i="2"/>
  <c r="Q276" i="2"/>
  <c r="R275" i="2"/>
  <c r="Q275" i="2"/>
  <c r="R274" i="2"/>
  <c r="Q274" i="2"/>
  <c r="R273" i="2"/>
  <c r="Q273" i="2"/>
  <c r="R272" i="2"/>
  <c r="Q272" i="2"/>
  <c r="R271" i="2"/>
  <c r="Q271" i="2"/>
  <c r="R270" i="2"/>
  <c r="Q270" i="2"/>
  <c r="R269" i="2"/>
  <c r="Q269" i="2"/>
  <c r="R268" i="2"/>
  <c r="Q268" i="2"/>
  <c r="R267" i="2"/>
  <c r="Q267" i="2"/>
  <c r="R266" i="2"/>
  <c r="Q266" i="2"/>
  <c r="R265" i="2"/>
  <c r="Q265" i="2"/>
  <c r="R264" i="2"/>
  <c r="Q264" i="2"/>
  <c r="R263" i="2"/>
  <c r="Q263" i="2"/>
  <c r="R262" i="2"/>
  <c r="Q262" i="2"/>
  <c r="R261" i="2"/>
  <c r="Q261" i="2"/>
  <c r="R260" i="2"/>
  <c r="Q260" i="2"/>
  <c r="R259" i="2"/>
  <c r="Q259" i="2"/>
  <c r="R258" i="2"/>
  <c r="Q258" i="2"/>
  <c r="R257" i="2"/>
  <c r="Q257" i="2"/>
  <c r="R256" i="2"/>
  <c r="Q256" i="2"/>
  <c r="R255" i="2"/>
  <c r="Q255" i="2"/>
  <c r="R254" i="2"/>
  <c r="Q254" i="2"/>
  <c r="R252" i="2"/>
  <c r="Q252" i="2"/>
  <c r="R251" i="2"/>
  <c r="Q251" i="2"/>
  <c r="R250" i="2"/>
  <c r="Q250" i="2"/>
  <c r="R248" i="2"/>
  <c r="Q248" i="2"/>
  <c r="R247" i="2"/>
  <c r="Q247" i="2"/>
  <c r="R246" i="2"/>
  <c r="Q246" i="2"/>
  <c r="R244" i="2"/>
  <c r="Q244" i="2"/>
  <c r="R243" i="2"/>
  <c r="Q243" i="2"/>
  <c r="R242" i="2"/>
  <c r="Q242" i="2"/>
  <c r="R241" i="2"/>
  <c r="Q241" i="2"/>
  <c r="R240" i="2"/>
  <c r="Q240" i="2"/>
  <c r="R239" i="2"/>
  <c r="Q239" i="2"/>
  <c r="R238" i="2"/>
  <c r="Q238" i="2"/>
  <c r="R237" i="2"/>
  <c r="Q237" i="2"/>
  <c r="R236" i="2"/>
  <c r="Q236" i="2"/>
  <c r="R235" i="2"/>
  <c r="Q235" i="2"/>
  <c r="R234" i="2"/>
  <c r="Q234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4" i="2"/>
  <c r="Q224" i="2"/>
  <c r="R223" i="2"/>
  <c r="Q223" i="2"/>
  <c r="R222" i="2"/>
  <c r="Q222" i="2"/>
  <c r="R221" i="2"/>
  <c r="Q221" i="2"/>
  <c r="R219" i="2"/>
  <c r="Q219" i="2"/>
  <c r="R218" i="2"/>
  <c r="Q218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2" i="2"/>
  <c r="Q192" i="2"/>
  <c r="R191" i="2"/>
  <c r="Q191" i="2"/>
  <c r="R190" i="2"/>
  <c r="Q190" i="2"/>
  <c r="R187" i="2"/>
  <c r="Q187" i="2"/>
  <c r="R185" i="2"/>
  <c r="Q185" i="2"/>
  <c r="R184" i="2"/>
  <c r="Q184" i="2"/>
  <c r="R183" i="2"/>
  <c r="Q183" i="2"/>
  <c r="R182" i="2"/>
  <c r="Q182" i="2"/>
  <c r="R181" i="2"/>
  <c r="Q181" i="2"/>
  <c r="R175" i="2"/>
  <c r="Q175" i="2"/>
  <c r="R173" i="2"/>
  <c r="Q173" i="2"/>
  <c r="R167" i="2"/>
  <c r="Q167" i="2"/>
  <c r="R165" i="2"/>
  <c r="Q165" i="2"/>
  <c r="R164" i="2"/>
  <c r="Q164" i="2"/>
  <c r="R163" i="2"/>
  <c r="Q163" i="2"/>
  <c r="R162" i="2"/>
  <c r="Q162" i="2"/>
  <c r="R161" i="2"/>
  <c r="Q161" i="2"/>
  <c r="R160" i="2"/>
  <c r="Q160" i="2"/>
  <c r="R158" i="2"/>
  <c r="Q158" i="2"/>
  <c r="R157" i="2"/>
  <c r="Q157" i="2"/>
  <c r="R156" i="2"/>
  <c r="Q156" i="2"/>
  <c r="R155" i="2"/>
  <c r="Q155" i="2"/>
  <c r="R154" i="2"/>
  <c r="Q154" i="2"/>
  <c r="R153" i="2"/>
  <c r="Q153" i="2"/>
  <c r="R147" i="2"/>
  <c r="Q147" i="2"/>
  <c r="R145" i="2"/>
  <c r="Q145" i="2"/>
  <c r="R139" i="2"/>
  <c r="Q139" i="2"/>
  <c r="R138" i="2"/>
  <c r="Q138" i="2"/>
  <c r="R132" i="2"/>
  <c r="Q132" i="2"/>
  <c r="R130" i="2"/>
  <c r="Q130" i="2"/>
  <c r="R124" i="2"/>
  <c r="Q124" i="2"/>
  <c r="R123" i="2"/>
  <c r="Q123" i="2"/>
  <c r="R117" i="2"/>
  <c r="Q117" i="2"/>
  <c r="R115" i="2"/>
  <c r="Q115" i="2"/>
  <c r="R109" i="2"/>
  <c r="Q109" i="2"/>
  <c r="R108" i="2"/>
  <c r="Q108" i="2"/>
  <c r="R107" i="2"/>
  <c r="Q107" i="2"/>
  <c r="R106" i="2"/>
  <c r="Q106" i="2"/>
  <c r="R105" i="2"/>
  <c r="Q105" i="2"/>
  <c r="R104" i="2"/>
  <c r="Q104" i="2"/>
  <c r="R103" i="2"/>
  <c r="Q103" i="2"/>
  <c r="R102" i="2"/>
  <c r="Q102" i="2"/>
  <c r="R101" i="2"/>
  <c r="Q101" i="2"/>
  <c r="R100" i="2"/>
  <c r="Q100" i="2"/>
  <c r="R99" i="2"/>
  <c r="Q99" i="2"/>
  <c r="R98" i="2"/>
  <c r="Q98" i="2"/>
  <c r="R97" i="2"/>
  <c r="Q97" i="2"/>
  <c r="R96" i="2"/>
  <c r="Q96" i="2"/>
  <c r="R95" i="2"/>
  <c r="Q95" i="2"/>
  <c r="R89" i="2"/>
  <c r="Q89" i="2"/>
  <c r="R87" i="2"/>
  <c r="Q87" i="2"/>
  <c r="R81" i="2"/>
  <c r="Q81" i="2"/>
  <c r="R80" i="2"/>
  <c r="Q80" i="2"/>
  <c r="R78" i="2"/>
  <c r="Q78" i="2"/>
  <c r="R76" i="2"/>
  <c r="Q76" i="2"/>
  <c r="R75" i="2"/>
  <c r="Q75" i="2"/>
  <c r="R73" i="2"/>
  <c r="Q73" i="2"/>
  <c r="R72" i="2"/>
  <c r="Q72" i="2"/>
  <c r="R71" i="2"/>
  <c r="Q71" i="2"/>
  <c r="R70" i="2"/>
  <c r="Q70" i="2"/>
  <c r="R69" i="2"/>
  <c r="Q69" i="2"/>
  <c r="R68" i="2"/>
  <c r="Q68" i="2"/>
  <c r="R67" i="2"/>
  <c r="Q67" i="2"/>
  <c r="R64" i="2"/>
  <c r="Q64" i="2"/>
  <c r="R63" i="2"/>
  <c r="Q63" i="2"/>
  <c r="R62" i="2"/>
  <c r="Q62" i="2"/>
  <c r="R61" i="2"/>
  <c r="Q61" i="2"/>
  <c r="R60" i="2"/>
  <c r="Q60" i="2"/>
  <c r="R57" i="2"/>
  <c r="Q57" i="2"/>
  <c r="R56" i="2"/>
  <c r="Q56" i="2"/>
  <c r="R55" i="2"/>
  <c r="Q55" i="2"/>
  <c r="R53" i="2"/>
  <c r="Q53" i="2"/>
  <c r="R52" i="2"/>
  <c r="Q52" i="2"/>
  <c r="R46" i="2"/>
  <c r="Q46" i="2"/>
  <c r="R44" i="2"/>
  <c r="Q44" i="2"/>
  <c r="R38" i="2"/>
  <c r="Q38" i="2"/>
  <c r="R37" i="2"/>
  <c r="Q37" i="2"/>
  <c r="R31" i="2"/>
  <c r="Q31" i="2"/>
  <c r="R29" i="2"/>
  <c r="Q29" i="2"/>
  <c r="R23" i="2"/>
  <c r="Q23" i="2"/>
</calcChain>
</file>

<file path=xl/sharedStrings.xml><?xml version="1.0" encoding="utf-8"?>
<sst xmlns="http://schemas.openxmlformats.org/spreadsheetml/2006/main" count="4450" uniqueCount="710">
  <si>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</si>
  <si>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</si>
  <si>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</si>
  <si>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</si>
  <si>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</si>
  <si>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</si>
  <si>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</si>
  <si>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</si>
  <si>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</si>
  <si>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</si>
  <si>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</si>
  <si>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</si>
  <si>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</si>
  <si>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</si>
  <si>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</si>
  <si>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</si>
  <si>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</si>
  <si>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</si>
  <si>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</si>
  <si>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</si>
  <si>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</si>
  <si>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</si>
  <si>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</si>
  <si>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</si>
  <si>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</si>
  <si>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</si>
  <si>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</si>
  <si>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</si>
  <si>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</si>
  <si>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</si>
  <si>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</si>
  <si>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</si>
  <si>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</si>
  <si>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</si>
  <si>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</si>
  <si>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</si>
  <si>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</si>
  <si>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</si>
  <si>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</si>
  <si>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</si>
  <si>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</si>
  <si>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</si>
  <si>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</si>
  <si>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</si>
  <si>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</si>
  <si>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</si>
  <si>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</si>
  <si>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</si>
  <si>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</si>
  <si>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</si>
  <si>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</si>
  <si>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</si>
  <si>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</si>
  <si>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</si>
  <si>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</si>
  <si>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</si>
  <si>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</si>
  <si>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</si>
  <si>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</si>
  <si>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</si>
  <si>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</si>
  <si>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</si>
  <si>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</si>
  <si>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</si>
  <si>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</si>
  <si>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</si>
  <si>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</si>
  <si>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</si>
  <si>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</si>
  <si>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</si>
  <si>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</si>
  <si>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</si>
  <si>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</si>
  <si>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</si>
  <si>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</si>
  <si>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</si>
  <si>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</si>
  <si>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</si>
  <si>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</si>
  <si>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</si>
  <si>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</si>
  <si>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</si>
  <si>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</si>
  <si>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</si>
  <si>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</si>
  <si>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</si>
  <si>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</si>
  <si>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</si>
  <si>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</si>
  <si>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</si>
  <si>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</si>
  <si>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</si>
  <si>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</si>
  <si>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</si>
  <si>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</si>
  <si>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</si>
  <si>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</si>
  <si>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</si>
  <si>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</si>
  <si>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</si>
  <si>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</si>
  <si>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</si>
  <si>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</si>
  <si>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</si>
  <si>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</si>
  <si>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</si>
  <si>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</si>
  <si>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</si>
  <si>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</si>
  <si>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</si>
  <si>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</si>
  <si>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</si>
  <si>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</si>
  <si>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</si>
  <si>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</si>
  <si>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</si>
  <si>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</si>
  <si>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</si>
  <si>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</si>
  <si>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</si>
  <si>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</si>
  <si>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</si>
  <si>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</si>
  <si>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</si>
  <si>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</si>
  <si>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</si>
  <si>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</si>
  <si>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</si>
  <si>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</si>
  <si>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</si>
  <si>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</si>
  <si>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</si>
  <si>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</si>
  <si>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</si>
  <si>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</si>
  <si>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</si>
  <si>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</si>
  <si>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</si>
  <si>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</si>
  <si>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</si>
  <si>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</si>
  <si>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</si>
  <si>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</si>
  <si>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</si>
  <si>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</si>
  <si>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</si>
  <si>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</si>
  <si>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</si>
  <si>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</si>
  <si>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</si>
  <si>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</si>
  <si>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</si>
  <si>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</si>
  <si>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</si>
  <si>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</si>
  <si>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</si>
  <si>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</si>
  <si>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</si>
  <si>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</si>
  <si>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</si>
  <si>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</si>
  <si>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</si>
  <si>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</si>
  <si>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</si>
  <si>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</si>
  <si>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</si>
  <si>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</si>
  <si>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</si>
  <si>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</si>
  <si>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</si>
  <si>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</si>
  <si>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</si>
  <si>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</si>
  <si>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</si>
  <si>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</si>
  <si>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</si>
  <si>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</si>
  <si>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</si>
  <si>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</si>
  <si>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</si>
  <si>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</si>
  <si>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</si>
  <si>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</si>
  <si>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</si>
  <si>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</si>
  <si>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</si>
  <si>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</si>
  <si>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</si>
  <si>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</si>
  <si>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</si>
  <si>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</si>
  <si>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</si>
  <si>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</si>
  <si>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</si>
  <si>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</si>
  <si>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</si>
  <si>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</si>
  <si>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</si>
  <si>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</si>
  <si>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</si>
  <si>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</si>
  <si>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</si>
  <si>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</si>
  <si>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</si>
  <si>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</si>
  <si>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</si>
  <si>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</si>
  <si>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</si>
  <si>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</si>
  <si>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</si>
  <si>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</si>
  <si>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</si>
  <si>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</si>
  <si>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</si>
  <si>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</si>
  <si>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</si>
  <si>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</si>
  <si>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</si>
  <si>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</si>
  <si>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</si>
  <si>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</si>
  <si>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</si>
  <si>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</si>
  <si>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</si>
  <si>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</si>
  <si>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</si>
  <si>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</si>
  <si>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</si>
  <si>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</si>
  <si>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</si>
  <si>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</si>
  <si>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</si>
  <si>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</si>
  <si>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</si>
  <si>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</si>
  <si>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</si>
  <si>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</si>
  <si>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</si>
  <si>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</si>
  <si>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</si>
  <si>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</si>
  <si>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</si>
  <si>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</si>
  <si>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</si>
  <si>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</si>
  <si>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</si>
  <si>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</si>
  <si>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</si>
  <si>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</si>
  <si>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</si>
  <si>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</si>
  <si>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</si>
  <si>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</si>
  <si>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</si>
  <si>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</si>
  <si>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</si>
  <si>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</si>
  <si>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</si>
  <si>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</si>
  <si>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</si>
  <si>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</si>
  <si>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</si>
  <si>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</si>
  <si>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</si>
  <si>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</si>
  <si>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</si>
  <si>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</si>
  <si>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</si>
  <si>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</si>
  <si>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</si>
  <si>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</si>
  <si>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</si>
  <si>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</si>
  <si>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</si>
  <si>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</si>
  <si>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</si>
  <si>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</si>
  <si>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</si>
  <si>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</si>
  <si>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</si>
  <si>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</si>
  <si>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</si>
  <si>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</si>
  <si>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</si>
  <si>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</si>
  <si>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</si>
  <si>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</si>
  <si>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</si>
  <si>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</si>
  <si>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</si>
  <si>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</si>
  <si>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</si>
  <si>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</si>
  <si>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</si>
  <si>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</si>
  <si>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</si>
  <si>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</si>
  <si>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</si>
  <si>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</si>
  <si>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</si>
  <si>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</si>
  <si>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</si>
  <si>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</si>
  <si>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</si>
  <si>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</si>
  <si>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</si>
  <si>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</si>
  <si>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</si>
  <si>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</si>
  <si>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</si>
  <si>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</si>
  <si>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</si>
  <si>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</si>
  <si>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</si>
  <si>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</si>
  <si>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</si>
  <si>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</si>
  <si>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</si>
  <si>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</si>
  <si>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</si>
  <si>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</si>
  <si>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</si>
  <si>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</si>
  <si>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</si>
  <si>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</si>
  <si>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</si>
  <si>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</si>
  <si>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</si>
  <si>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</si>
  <si>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</si>
  <si>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</si>
  <si>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</si>
  <si>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</si>
  <si>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</si>
  <si>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</si>
  <si>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</si>
  <si>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</si>
  <si>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</si>
  <si>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</si>
  <si>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</si>
  <si>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</si>
  <si>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</si>
  <si>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</si>
  <si>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</si>
  <si>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</si>
  <si>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</si>
  <si>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</si>
  <si>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</si>
  <si>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</si>
  <si>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</si>
  <si>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</si>
  <si>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</si>
  <si>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</si>
  <si>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</si>
  <si>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</si>
  <si>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</si>
  <si>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</si>
  <si>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</si>
  <si>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</si>
  <si>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</si>
  <si>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</si>
  <si>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</si>
  <si>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</si>
  <si>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</si>
  <si>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</si>
  <si>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</si>
  <si>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</si>
  <si>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</si>
  <si>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</si>
  <si>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</si>
  <si>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</si>
  <si>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</si>
  <si>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</si>
  <si>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</si>
  <si>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</si>
  <si>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</si>
  <si>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</si>
  <si>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</si>
  <si>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</si>
  <si>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</si>
  <si>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</si>
  <si>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</si>
  <si>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</si>
  <si>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</si>
  <si>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</si>
  <si>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</si>
  <si>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</si>
  <si>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</si>
  <si>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</si>
  <si>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</si>
  <si>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</si>
  <si>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</si>
  <si>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</si>
  <si>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</si>
  <si>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</si>
  <si>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</si>
  <si>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</si>
  <si>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</si>
  <si>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</si>
  <si>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</si>
  <si>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</si>
  <si>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</si>
  <si>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</si>
  <si>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</si>
  <si>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</si>
  <si>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</si>
  <si>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</si>
  <si>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</si>
  <si>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</si>
  <si>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</si>
  <si>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</si>
  <si>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</si>
  <si>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</si>
  <si>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</si>
  <si>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</si>
  <si>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</si>
  <si>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</si>
  <si>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</si>
  <si>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</si>
  <si>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</si>
  <si>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</si>
  <si>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</si>
  <si>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</si>
  <si>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</si>
  <si>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</si>
  <si>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</si>
  <si>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</si>
  <si>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</si>
  <si>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</si>
  <si>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</si>
  <si>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</si>
  <si>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</si>
  <si>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</si>
  <si>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</si>
  <si>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</si>
  <si>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</si>
  <si>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</si>
  <si>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</si>
  <si>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</si>
  <si>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</si>
  <si>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</si>
  <si>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</si>
  <si>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</si>
  <si>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</si>
  <si>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</si>
  <si>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</si>
  <si>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</si>
  <si>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</si>
  <si>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</si>
  <si>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</si>
  <si>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</si>
  <si>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</si>
  <si>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</si>
  <si>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</si>
  <si>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</si>
  <si>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</si>
  <si>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</si>
  <si>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</si>
  <si>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</si>
  <si>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</si>
  <si>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</si>
  <si>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</si>
  <si>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</si>
  <si>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</si>
  <si>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</si>
  <si>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</si>
  <si>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</si>
  <si>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</si>
  <si>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</si>
  <si>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</si>
  <si>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</si>
  <si>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</si>
  <si>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</si>
  <si>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</si>
  <si>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</si>
  <si>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</si>
  <si>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</si>
  <si>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</si>
  <si>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</si>
  <si>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</si>
  <si>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</si>
  <si>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</si>
  <si>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</si>
  <si>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</si>
  <si>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</si>
  <si>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</si>
  <si>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</si>
  <si>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</si>
  <si>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</si>
  <si>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</si>
  <si>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</si>
  <si>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</si>
  <si>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</si>
  <si>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</si>
  <si>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</si>
  <si>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</si>
  <si>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</si>
  <si>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</si>
  <si>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</si>
  <si>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</si>
  <si>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</si>
  <si>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</si>
  <si>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</si>
  <si>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</si>
  <si>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</si>
  <si>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</si>
  <si>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</si>
  <si>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</si>
  <si>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</si>
  <si>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</si>
  <si>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</si>
  <si>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</si>
  <si>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</si>
  <si>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</si>
  <si>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</si>
  <si>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</si>
  <si>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</si>
  <si>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</si>
  <si>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</si>
  <si>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</si>
  <si>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</si>
  <si>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</si>
  <si>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</si>
  <si>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</si>
  <si>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</si>
  <si>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</si>
  <si>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</si>
  <si>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</si>
  <si>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</si>
  <si>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</si>
  <si>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</si>
  <si>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</si>
  <si>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</si>
  <si>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</si>
  <si>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</si>
  <si>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</si>
  <si>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</si>
  <si>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</si>
  <si>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</si>
  <si>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</si>
  <si>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</si>
  <si>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</si>
  <si>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</si>
  <si>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</si>
  <si>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</si>
  <si>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</si>
  <si>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</si>
  <si>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</si>
  <si>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</si>
  <si>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</si>
  <si>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</si>
  <si>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</si>
  <si>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</si>
  <si>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</si>
  <si>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</si>
  <si>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</si>
  <si>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</si>
  <si>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</si>
  <si>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</si>
  <si>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</si>
  <si>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</si>
  <si>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</si>
  <si>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</si>
  <si>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</si>
  <si>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</si>
  <si>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</si>
  <si>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</si>
  <si>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</si>
  <si>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</si>
  <si>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</si>
  <si>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</si>
  <si>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</si>
  <si>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</si>
  <si>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</si>
  <si>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</si>
  <si>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</si>
  <si>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</si>
  <si>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</si>
  <si>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</si>
  <si>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</si>
  <si>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</si>
  <si>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</si>
  <si>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</si>
  <si>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</si>
  <si>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</si>
  <si>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</si>
  <si>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</si>
  <si>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</si>
  <si>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</si>
  <si>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</si>
  <si>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</si>
  <si>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</si>
  <si>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</si>
  <si>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</si>
  <si>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</si>
  <si>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</si>
  <si>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</si>
  <si>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</si>
  <si>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</si>
  <si>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</si>
  <si>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</si>
  <si>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</si>
  <si>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</si>
  <si>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</si>
  <si>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</si>
  <si>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</si>
  <si>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</si>
  <si>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</si>
  <si>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</si>
  <si>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</si>
  <si>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</si>
  <si>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</si>
  <si>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</si>
  <si>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</si>
  <si>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</si>
  <si>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</si>
  <si>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</si>
  <si>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</si>
  <si>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</si>
  <si>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</si>
  <si>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</si>
  <si>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</si>
  <si>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</si>
  <si>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</si>
  <si>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</si>
  <si>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</si>
  <si>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</si>
  <si>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</si>
  <si>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</si>
  <si>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</si>
  <si>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</si>
  <si>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</si>
  <si>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</si>
  <si>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</si>
  <si>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</si>
  <si>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</si>
  <si>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</si>
  <si>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</si>
  <si>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</si>
  <si>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</si>
  <si>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</si>
  <si>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</si>
  <si>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</si>
  <si>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</si>
  <si>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</si>
  <si>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</si>
  <si>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</si>
  <si>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</si>
  <si>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</si>
  <si>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</si>
  <si>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</si>
  <si>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</si>
  <si>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</si>
  <si>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</si>
  <si>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</si>
  <si>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</si>
  <si>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</si>
  <si>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</si>
  <si>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</si>
  <si>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</si>
  <si>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</si>
  <si>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</si>
  <si>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</si>
  <si>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</si>
  <si>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</si>
  <si>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</si>
  <si>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</si>
  <si>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</si>
  <si>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</si>
  <si>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</si>
  <si>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</si>
  <si>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</si>
  <si>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</si>
  <si>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</si>
  <si>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</si>
  <si>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</si>
  <si>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</si>
  <si>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</si>
  <si>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</si>
  <si>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</si>
  <si>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</si>
  <si>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</si>
  <si>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</si>
  <si>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</si>
  <si>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</si>
  <si>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</si>
  <si>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</si>
  <si>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</si>
  <si>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</si>
  <si>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</si>
  <si>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</si>
  <si>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</si>
  <si>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</si>
  <si>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</si>
  <si>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</si>
  <si>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</si>
  <si>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</si>
  <si>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</si>
  <si>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</si>
  <si>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</si>
  <si>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</si>
  <si>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</si>
  <si>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</si>
  <si>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</si>
  <si>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</si>
  <si>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</si>
  <si>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Субъект Российской Федерации: -Ханты-Мансийский автономный округ – Югра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</si>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</sst>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5" fontId="10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vertical="center" wrapText="1"/>
    </xf>
    <xf numFmtId="166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left" vertical="center" wrapText="1"/>
    </xf>
    <xf numFmtId="166" fontId="10" fillId="0" borderId="2" xfId="1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left" vertical="center"/>
    </xf>
    <xf numFmtId="166" fontId="10" fillId="0" borderId="2" xfId="2" applyNumberFormat="1" applyFont="1" applyFill="1" applyBorder="1" applyAlignment="1">
      <alignment horizontal="right" vertical="center" wrapText="1"/>
    </xf>
    <xf numFmtId="165" fontId="10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10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3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9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9" fontId="5" fillId="0" borderId="2" xfId="4" applyFont="1" applyFill="1" applyBorder="1" applyAlignment="1">
      <alignment horizontal="right" vertical="center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12" xfId="1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6" fontId="10" fillId="0" borderId="5" xfId="2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5" fontId="10" fillId="0" borderId="4" xfId="2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/>
    </xf>
    <xf numFmtId="165" fontId="10" fillId="0" borderId="7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5" fontId="10" fillId="0" borderId="14" xfId="2" applyNumberFormat="1" applyFont="1" applyFill="1" applyBorder="1" applyAlignment="1">
      <alignment horizontal="center" vertical="center" wrapText="1"/>
    </xf>
    <xf numFmtId="165" fontId="10" fillId="0" borderId="13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B37" sqref="B37"/>
    </sheetView>
  </sheetViews>
  <sheetFormatPr defaultColWidth="10.28515625" defaultRowHeight="12.75" x14ac:dyDescent="0.25"/>
  <cols>
    <col min="1" max="1" width="10.140625" style="23" customWidth="1"/>
    <col min="2" max="2" width="71.7109375" style="24" customWidth="1"/>
    <col min="3" max="4" width="18.7109375" style="25" customWidth="1"/>
    <col min="5" max="10" width="18.7109375" style="27" customWidth="1"/>
    <col min="11" max="12" width="18.7109375" style="23" customWidth="1"/>
    <col min="13" max="18" width="18.7109375" style="27" customWidth="1"/>
    <col min="19" max="153" width="10.28515625" style="27"/>
    <col min="154" max="154" width="10.140625" style="27" customWidth="1"/>
    <col min="155" max="155" width="85.28515625" style="27" customWidth="1"/>
    <col min="156" max="156" width="12.28515625" style="27" customWidth="1"/>
    <col min="157" max="157" width="12.140625" style="27" bestFit="1" customWidth="1"/>
    <col min="158" max="158" width="11.7109375" style="27" customWidth="1"/>
    <col min="159" max="159" width="10.28515625" style="27" customWidth="1"/>
    <col min="160" max="160" width="15.28515625" style="27" customWidth="1"/>
    <col min="161" max="161" width="14.85546875" style="27" customWidth="1"/>
    <col min="162" max="162" width="15.140625" style="27" customWidth="1"/>
    <col min="163" max="163" width="16.7109375" style="27" customWidth="1"/>
    <col min="164" max="164" width="15" style="27" customWidth="1"/>
    <col min="165" max="165" width="16.140625" style="27" customWidth="1"/>
    <col min="166" max="167" width="16" style="27" customWidth="1"/>
    <col min="168" max="168" width="15.42578125" style="27" customWidth="1"/>
    <col min="169" max="169" width="15" style="27" customWidth="1"/>
    <col min="170" max="170" width="15.7109375" style="27" customWidth="1"/>
    <col min="171" max="171" width="18.85546875" style="27" customWidth="1"/>
    <col min="172" max="172" width="15.140625" style="27" customWidth="1"/>
    <col min="173" max="173" width="19.5703125" style="27" customWidth="1"/>
    <col min="174" max="174" width="15.7109375" style="27" customWidth="1"/>
    <col min="175" max="409" width="10.28515625" style="27"/>
    <col min="410" max="410" width="10.140625" style="27" customWidth="1"/>
    <col min="411" max="411" width="85.28515625" style="27" customWidth="1"/>
    <col min="412" max="412" width="12.28515625" style="27" customWidth="1"/>
    <col min="413" max="413" width="12.140625" style="27" bestFit="1" customWidth="1"/>
    <col min="414" max="414" width="11.7109375" style="27" customWidth="1"/>
    <col min="415" max="415" width="10.28515625" style="27" customWidth="1"/>
    <col min="416" max="416" width="15.28515625" style="27" customWidth="1"/>
    <col min="417" max="417" width="14.85546875" style="27" customWidth="1"/>
    <col min="418" max="418" width="15.140625" style="27" customWidth="1"/>
    <col min="419" max="419" width="16.7109375" style="27" customWidth="1"/>
    <col min="420" max="420" width="15" style="27" customWidth="1"/>
    <col min="421" max="421" width="16.140625" style="27" customWidth="1"/>
    <col min="422" max="423" width="16" style="27" customWidth="1"/>
    <col min="424" max="424" width="15.42578125" style="27" customWidth="1"/>
    <col min="425" max="425" width="15" style="27" customWidth="1"/>
    <col min="426" max="426" width="15.7109375" style="27" customWidth="1"/>
    <col min="427" max="427" width="18.85546875" style="27" customWidth="1"/>
    <col min="428" max="428" width="15.140625" style="27" customWidth="1"/>
    <col min="429" max="429" width="19.5703125" style="27" customWidth="1"/>
    <col min="430" max="430" width="15.7109375" style="27" customWidth="1"/>
    <col min="431" max="665" width="10.28515625" style="27"/>
    <col min="666" max="666" width="10.140625" style="27" customWidth="1"/>
    <col min="667" max="667" width="85.28515625" style="27" customWidth="1"/>
    <col min="668" max="668" width="12.28515625" style="27" customWidth="1"/>
    <col min="669" max="669" width="12.140625" style="27" bestFit="1" customWidth="1"/>
    <col min="670" max="670" width="11.7109375" style="27" customWidth="1"/>
    <col min="671" max="671" width="10.28515625" style="27" customWidth="1"/>
    <col min="672" max="672" width="15.28515625" style="27" customWidth="1"/>
    <col min="673" max="673" width="14.85546875" style="27" customWidth="1"/>
    <col min="674" max="674" width="15.140625" style="27" customWidth="1"/>
    <col min="675" max="675" width="16.7109375" style="27" customWidth="1"/>
    <col min="676" max="676" width="15" style="27" customWidth="1"/>
    <col min="677" max="677" width="16.140625" style="27" customWidth="1"/>
    <col min="678" max="679" width="16" style="27" customWidth="1"/>
    <col min="680" max="680" width="15.42578125" style="27" customWidth="1"/>
    <col min="681" max="681" width="15" style="27" customWidth="1"/>
    <col min="682" max="682" width="15.7109375" style="27" customWidth="1"/>
    <col min="683" max="683" width="18.85546875" style="27" customWidth="1"/>
    <col min="684" max="684" width="15.140625" style="27" customWidth="1"/>
    <col min="685" max="685" width="19.5703125" style="27" customWidth="1"/>
    <col min="686" max="686" width="15.7109375" style="27" customWidth="1"/>
    <col min="687" max="921" width="10.28515625" style="27"/>
    <col min="922" max="922" width="10.140625" style="27" customWidth="1"/>
    <col min="923" max="923" width="85.28515625" style="27" customWidth="1"/>
    <col min="924" max="924" width="12.28515625" style="27" customWidth="1"/>
    <col min="925" max="925" width="12.140625" style="27" bestFit="1" customWidth="1"/>
    <col min="926" max="926" width="11.7109375" style="27" customWidth="1"/>
    <col min="927" max="927" width="10.28515625" style="27" customWidth="1"/>
    <col min="928" max="928" width="15.28515625" style="27" customWidth="1"/>
    <col min="929" max="929" width="14.85546875" style="27" customWidth="1"/>
    <col min="930" max="930" width="15.140625" style="27" customWidth="1"/>
    <col min="931" max="931" width="16.7109375" style="27" customWidth="1"/>
    <col min="932" max="932" width="15" style="27" customWidth="1"/>
    <col min="933" max="933" width="16.140625" style="27" customWidth="1"/>
    <col min="934" max="935" width="16" style="27" customWidth="1"/>
    <col min="936" max="936" width="15.42578125" style="27" customWidth="1"/>
    <col min="937" max="937" width="15" style="27" customWidth="1"/>
    <col min="938" max="938" width="15.7109375" style="27" customWidth="1"/>
    <col min="939" max="939" width="18.85546875" style="27" customWidth="1"/>
    <col min="940" max="940" width="15.140625" style="27" customWidth="1"/>
    <col min="941" max="941" width="19.5703125" style="27" customWidth="1"/>
    <col min="942" max="942" width="15.7109375" style="27" customWidth="1"/>
    <col min="943" max="1177" width="10.28515625" style="27"/>
    <col min="1178" max="1178" width="10.140625" style="27" customWidth="1"/>
    <col min="1179" max="1179" width="85.28515625" style="27" customWidth="1"/>
    <col min="1180" max="1180" width="12.28515625" style="27" customWidth="1"/>
    <col min="1181" max="1181" width="12.140625" style="27" bestFit="1" customWidth="1"/>
    <col min="1182" max="1182" width="11.7109375" style="27" customWidth="1"/>
    <col min="1183" max="1183" width="10.28515625" style="27" customWidth="1"/>
    <col min="1184" max="1184" width="15.28515625" style="27" customWidth="1"/>
    <col min="1185" max="1185" width="14.85546875" style="27" customWidth="1"/>
    <col min="1186" max="1186" width="15.140625" style="27" customWidth="1"/>
    <col min="1187" max="1187" width="16.7109375" style="27" customWidth="1"/>
    <col min="1188" max="1188" width="15" style="27" customWidth="1"/>
    <col min="1189" max="1189" width="16.140625" style="27" customWidth="1"/>
    <col min="1190" max="1191" width="16" style="27" customWidth="1"/>
    <col min="1192" max="1192" width="15.42578125" style="27" customWidth="1"/>
    <col min="1193" max="1193" width="15" style="27" customWidth="1"/>
    <col min="1194" max="1194" width="15.7109375" style="27" customWidth="1"/>
    <col min="1195" max="1195" width="18.85546875" style="27" customWidth="1"/>
    <col min="1196" max="1196" width="15.140625" style="27" customWidth="1"/>
    <col min="1197" max="1197" width="19.5703125" style="27" customWidth="1"/>
    <col min="1198" max="1198" width="15.7109375" style="27" customWidth="1"/>
    <col min="1199" max="1433" width="10.28515625" style="27"/>
    <col min="1434" max="1434" width="10.140625" style="27" customWidth="1"/>
    <col min="1435" max="1435" width="85.28515625" style="27" customWidth="1"/>
    <col min="1436" max="1436" width="12.28515625" style="27" customWidth="1"/>
    <col min="1437" max="1437" width="12.140625" style="27" bestFit="1" customWidth="1"/>
    <col min="1438" max="1438" width="11.7109375" style="27" customWidth="1"/>
    <col min="1439" max="1439" width="10.28515625" style="27" customWidth="1"/>
    <col min="1440" max="1440" width="15.28515625" style="27" customWidth="1"/>
    <col min="1441" max="1441" width="14.85546875" style="27" customWidth="1"/>
    <col min="1442" max="1442" width="15.140625" style="27" customWidth="1"/>
    <col min="1443" max="1443" width="16.7109375" style="27" customWidth="1"/>
    <col min="1444" max="1444" width="15" style="27" customWidth="1"/>
    <col min="1445" max="1445" width="16.140625" style="27" customWidth="1"/>
    <col min="1446" max="1447" width="16" style="27" customWidth="1"/>
    <col min="1448" max="1448" width="15.42578125" style="27" customWidth="1"/>
    <col min="1449" max="1449" width="15" style="27" customWidth="1"/>
    <col min="1450" max="1450" width="15.7109375" style="27" customWidth="1"/>
    <col min="1451" max="1451" width="18.85546875" style="27" customWidth="1"/>
    <col min="1452" max="1452" width="15.140625" style="27" customWidth="1"/>
    <col min="1453" max="1453" width="19.5703125" style="27" customWidth="1"/>
    <col min="1454" max="1454" width="15.7109375" style="27" customWidth="1"/>
    <col min="1455" max="1689" width="10.28515625" style="27"/>
    <col min="1690" max="1690" width="10.140625" style="27" customWidth="1"/>
    <col min="1691" max="1691" width="85.28515625" style="27" customWidth="1"/>
    <col min="1692" max="1692" width="12.28515625" style="27" customWidth="1"/>
    <col min="1693" max="1693" width="12.140625" style="27" bestFit="1" customWidth="1"/>
    <col min="1694" max="1694" width="11.7109375" style="27" customWidth="1"/>
    <col min="1695" max="1695" width="10.28515625" style="27" customWidth="1"/>
    <col min="1696" max="1696" width="15.28515625" style="27" customWidth="1"/>
    <col min="1697" max="1697" width="14.85546875" style="27" customWidth="1"/>
    <col min="1698" max="1698" width="15.140625" style="27" customWidth="1"/>
    <col min="1699" max="1699" width="16.7109375" style="27" customWidth="1"/>
    <col min="1700" max="1700" width="15" style="27" customWidth="1"/>
    <col min="1701" max="1701" width="16.140625" style="27" customWidth="1"/>
    <col min="1702" max="1703" width="16" style="27" customWidth="1"/>
    <col min="1704" max="1704" width="15.42578125" style="27" customWidth="1"/>
    <col min="1705" max="1705" width="15" style="27" customWidth="1"/>
    <col min="1706" max="1706" width="15.7109375" style="27" customWidth="1"/>
    <col min="1707" max="1707" width="18.85546875" style="27" customWidth="1"/>
    <col min="1708" max="1708" width="15.140625" style="27" customWidth="1"/>
    <col min="1709" max="1709" width="19.5703125" style="27" customWidth="1"/>
    <col min="1710" max="1710" width="15.7109375" style="27" customWidth="1"/>
    <col min="1711" max="1945" width="10.28515625" style="27"/>
    <col min="1946" max="1946" width="10.140625" style="27" customWidth="1"/>
    <col min="1947" max="1947" width="85.28515625" style="27" customWidth="1"/>
    <col min="1948" max="1948" width="12.28515625" style="27" customWidth="1"/>
    <col min="1949" max="1949" width="12.140625" style="27" bestFit="1" customWidth="1"/>
    <col min="1950" max="1950" width="11.7109375" style="27" customWidth="1"/>
    <col min="1951" max="1951" width="10.28515625" style="27" customWidth="1"/>
    <col min="1952" max="1952" width="15.28515625" style="27" customWidth="1"/>
    <col min="1953" max="1953" width="14.85546875" style="27" customWidth="1"/>
    <col min="1954" max="1954" width="15.140625" style="27" customWidth="1"/>
    <col min="1955" max="1955" width="16.7109375" style="27" customWidth="1"/>
    <col min="1956" max="1956" width="15" style="27" customWidth="1"/>
    <col min="1957" max="1957" width="16.140625" style="27" customWidth="1"/>
    <col min="1958" max="1959" width="16" style="27" customWidth="1"/>
    <col min="1960" max="1960" width="15.42578125" style="27" customWidth="1"/>
    <col min="1961" max="1961" width="15" style="27" customWidth="1"/>
    <col min="1962" max="1962" width="15.7109375" style="27" customWidth="1"/>
    <col min="1963" max="1963" width="18.85546875" style="27" customWidth="1"/>
    <col min="1964" max="1964" width="15.140625" style="27" customWidth="1"/>
    <col min="1965" max="1965" width="19.5703125" style="27" customWidth="1"/>
    <col min="1966" max="1966" width="15.7109375" style="27" customWidth="1"/>
    <col min="1967" max="2201" width="10.28515625" style="27"/>
    <col min="2202" max="2202" width="10.140625" style="27" customWidth="1"/>
    <col min="2203" max="2203" width="85.28515625" style="27" customWidth="1"/>
    <col min="2204" max="2204" width="12.28515625" style="27" customWidth="1"/>
    <col min="2205" max="2205" width="12.140625" style="27" bestFit="1" customWidth="1"/>
    <col min="2206" max="2206" width="11.7109375" style="27" customWidth="1"/>
    <col min="2207" max="2207" width="10.28515625" style="27" customWidth="1"/>
    <col min="2208" max="2208" width="15.28515625" style="27" customWidth="1"/>
    <col min="2209" max="2209" width="14.85546875" style="27" customWidth="1"/>
    <col min="2210" max="2210" width="15.140625" style="27" customWidth="1"/>
    <col min="2211" max="2211" width="16.7109375" style="27" customWidth="1"/>
    <col min="2212" max="2212" width="15" style="27" customWidth="1"/>
    <col min="2213" max="2213" width="16.140625" style="27" customWidth="1"/>
    <col min="2214" max="2215" width="16" style="27" customWidth="1"/>
    <col min="2216" max="2216" width="15.42578125" style="27" customWidth="1"/>
    <col min="2217" max="2217" width="15" style="27" customWidth="1"/>
    <col min="2218" max="2218" width="15.7109375" style="27" customWidth="1"/>
    <col min="2219" max="2219" width="18.85546875" style="27" customWidth="1"/>
    <col min="2220" max="2220" width="15.140625" style="27" customWidth="1"/>
    <col min="2221" max="2221" width="19.5703125" style="27" customWidth="1"/>
    <col min="2222" max="2222" width="15.7109375" style="27" customWidth="1"/>
    <col min="2223" max="2457" width="10.28515625" style="27"/>
    <col min="2458" max="2458" width="10.140625" style="27" customWidth="1"/>
    <col min="2459" max="2459" width="85.28515625" style="27" customWidth="1"/>
    <col min="2460" max="2460" width="12.28515625" style="27" customWidth="1"/>
    <col min="2461" max="2461" width="12.140625" style="27" bestFit="1" customWidth="1"/>
    <col min="2462" max="2462" width="11.7109375" style="27" customWidth="1"/>
    <col min="2463" max="2463" width="10.28515625" style="27" customWidth="1"/>
    <col min="2464" max="2464" width="15.28515625" style="27" customWidth="1"/>
    <col min="2465" max="2465" width="14.85546875" style="27" customWidth="1"/>
    <col min="2466" max="2466" width="15.140625" style="27" customWidth="1"/>
    <col min="2467" max="2467" width="16.7109375" style="27" customWidth="1"/>
    <col min="2468" max="2468" width="15" style="27" customWidth="1"/>
    <col min="2469" max="2469" width="16.140625" style="27" customWidth="1"/>
    <col min="2470" max="2471" width="16" style="27" customWidth="1"/>
    <col min="2472" max="2472" width="15.42578125" style="27" customWidth="1"/>
    <col min="2473" max="2473" width="15" style="27" customWidth="1"/>
    <col min="2474" max="2474" width="15.7109375" style="27" customWidth="1"/>
    <col min="2475" max="2475" width="18.85546875" style="27" customWidth="1"/>
    <col min="2476" max="2476" width="15.140625" style="27" customWidth="1"/>
    <col min="2477" max="2477" width="19.5703125" style="27" customWidth="1"/>
    <col min="2478" max="2478" width="15.7109375" style="27" customWidth="1"/>
    <col min="2479" max="2713" width="10.28515625" style="27"/>
    <col min="2714" max="2714" width="10.140625" style="27" customWidth="1"/>
    <col min="2715" max="2715" width="85.28515625" style="27" customWidth="1"/>
    <col min="2716" max="2716" width="12.28515625" style="27" customWidth="1"/>
    <col min="2717" max="2717" width="12.140625" style="27" bestFit="1" customWidth="1"/>
    <col min="2718" max="2718" width="11.7109375" style="27" customWidth="1"/>
    <col min="2719" max="2719" width="10.28515625" style="27" customWidth="1"/>
    <col min="2720" max="2720" width="15.28515625" style="27" customWidth="1"/>
    <col min="2721" max="2721" width="14.85546875" style="27" customWidth="1"/>
    <col min="2722" max="2722" width="15.140625" style="27" customWidth="1"/>
    <col min="2723" max="2723" width="16.7109375" style="27" customWidth="1"/>
    <col min="2724" max="2724" width="15" style="27" customWidth="1"/>
    <col min="2725" max="2725" width="16.140625" style="27" customWidth="1"/>
    <col min="2726" max="2727" width="16" style="27" customWidth="1"/>
    <col min="2728" max="2728" width="15.42578125" style="27" customWidth="1"/>
    <col min="2729" max="2729" width="15" style="27" customWidth="1"/>
    <col min="2730" max="2730" width="15.7109375" style="27" customWidth="1"/>
    <col min="2731" max="2731" width="18.85546875" style="27" customWidth="1"/>
    <col min="2732" max="2732" width="15.140625" style="27" customWidth="1"/>
    <col min="2733" max="2733" width="19.5703125" style="27" customWidth="1"/>
    <col min="2734" max="2734" width="15.7109375" style="27" customWidth="1"/>
    <col min="2735" max="2969" width="10.28515625" style="27"/>
    <col min="2970" max="2970" width="10.140625" style="27" customWidth="1"/>
    <col min="2971" max="2971" width="85.28515625" style="27" customWidth="1"/>
    <col min="2972" max="2972" width="12.28515625" style="27" customWidth="1"/>
    <col min="2973" max="2973" width="12.140625" style="27" bestFit="1" customWidth="1"/>
    <col min="2974" max="2974" width="11.7109375" style="27" customWidth="1"/>
    <col min="2975" max="2975" width="10.28515625" style="27" customWidth="1"/>
    <col min="2976" max="2976" width="15.28515625" style="27" customWidth="1"/>
    <col min="2977" max="2977" width="14.85546875" style="27" customWidth="1"/>
    <col min="2978" max="2978" width="15.140625" style="27" customWidth="1"/>
    <col min="2979" max="2979" width="16.7109375" style="27" customWidth="1"/>
    <col min="2980" max="2980" width="15" style="27" customWidth="1"/>
    <col min="2981" max="2981" width="16.140625" style="27" customWidth="1"/>
    <col min="2982" max="2983" width="16" style="27" customWidth="1"/>
    <col min="2984" max="2984" width="15.42578125" style="27" customWidth="1"/>
    <col min="2985" max="2985" width="15" style="27" customWidth="1"/>
    <col min="2986" max="2986" width="15.7109375" style="27" customWidth="1"/>
    <col min="2987" max="2987" width="18.85546875" style="27" customWidth="1"/>
    <col min="2988" max="2988" width="15.140625" style="27" customWidth="1"/>
    <col min="2989" max="2989" width="19.5703125" style="27" customWidth="1"/>
    <col min="2990" max="2990" width="15.7109375" style="27" customWidth="1"/>
    <col min="2991" max="3225" width="10.28515625" style="27"/>
    <col min="3226" max="3226" width="10.140625" style="27" customWidth="1"/>
    <col min="3227" max="3227" width="85.28515625" style="27" customWidth="1"/>
    <col min="3228" max="3228" width="12.28515625" style="27" customWidth="1"/>
    <col min="3229" max="3229" width="12.140625" style="27" bestFit="1" customWidth="1"/>
    <col min="3230" max="3230" width="11.7109375" style="27" customWidth="1"/>
    <col min="3231" max="3231" width="10.28515625" style="27" customWidth="1"/>
    <col min="3232" max="3232" width="15.28515625" style="27" customWidth="1"/>
    <col min="3233" max="3233" width="14.85546875" style="27" customWidth="1"/>
    <col min="3234" max="3234" width="15.140625" style="27" customWidth="1"/>
    <col min="3235" max="3235" width="16.7109375" style="27" customWidth="1"/>
    <col min="3236" max="3236" width="15" style="27" customWidth="1"/>
    <col min="3237" max="3237" width="16.140625" style="27" customWidth="1"/>
    <col min="3238" max="3239" width="16" style="27" customWidth="1"/>
    <col min="3240" max="3240" width="15.42578125" style="27" customWidth="1"/>
    <col min="3241" max="3241" width="15" style="27" customWidth="1"/>
    <col min="3242" max="3242" width="15.7109375" style="27" customWidth="1"/>
    <col min="3243" max="3243" width="18.85546875" style="27" customWidth="1"/>
    <col min="3244" max="3244" width="15.140625" style="27" customWidth="1"/>
    <col min="3245" max="3245" width="19.5703125" style="27" customWidth="1"/>
    <col min="3246" max="3246" width="15.7109375" style="27" customWidth="1"/>
    <col min="3247" max="3481" width="10.28515625" style="27"/>
    <col min="3482" max="3482" width="10.140625" style="27" customWidth="1"/>
    <col min="3483" max="3483" width="85.28515625" style="27" customWidth="1"/>
    <col min="3484" max="3484" width="12.28515625" style="27" customWidth="1"/>
    <col min="3485" max="3485" width="12.140625" style="27" bestFit="1" customWidth="1"/>
    <col min="3486" max="3486" width="11.7109375" style="27" customWidth="1"/>
    <col min="3487" max="3487" width="10.28515625" style="27" customWidth="1"/>
    <col min="3488" max="3488" width="15.28515625" style="27" customWidth="1"/>
    <col min="3489" max="3489" width="14.85546875" style="27" customWidth="1"/>
    <col min="3490" max="3490" width="15.140625" style="27" customWidth="1"/>
    <col min="3491" max="3491" width="16.7109375" style="27" customWidth="1"/>
    <col min="3492" max="3492" width="15" style="27" customWidth="1"/>
    <col min="3493" max="3493" width="16.140625" style="27" customWidth="1"/>
    <col min="3494" max="3495" width="16" style="27" customWidth="1"/>
    <col min="3496" max="3496" width="15.42578125" style="27" customWidth="1"/>
    <col min="3497" max="3497" width="15" style="27" customWidth="1"/>
    <col min="3498" max="3498" width="15.7109375" style="27" customWidth="1"/>
    <col min="3499" max="3499" width="18.85546875" style="27" customWidth="1"/>
    <col min="3500" max="3500" width="15.140625" style="27" customWidth="1"/>
    <col min="3501" max="3501" width="19.5703125" style="27" customWidth="1"/>
    <col min="3502" max="3502" width="15.7109375" style="27" customWidth="1"/>
    <col min="3503" max="3737" width="10.28515625" style="27"/>
    <col min="3738" max="3738" width="10.140625" style="27" customWidth="1"/>
    <col min="3739" max="3739" width="85.28515625" style="27" customWidth="1"/>
    <col min="3740" max="3740" width="12.28515625" style="27" customWidth="1"/>
    <col min="3741" max="3741" width="12.140625" style="27" bestFit="1" customWidth="1"/>
    <col min="3742" max="3742" width="11.7109375" style="27" customWidth="1"/>
    <col min="3743" max="3743" width="10.28515625" style="27" customWidth="1"/>
    <col min="3744" max="3744" width="15.28515625" style="27" customWidth="1"/>
    <col min="3745" max="3745" width="14.85546875" style="27" customWidth="1"/>
    <col min="3746" max="3746" width="15.140625" style="27" customWidth="1"/>
    <col min="3747" max="3747" width="16.7109375" style="27" customWidth="1"/>
    <col min="3748" max="3748" width="15" style="27" customWidth="1"/>
    <col min="3749" max="3749" width="16.140625" style="27" customWidth="1"/>
    <col min="3750" max="3751" width="16" style="27" customWidth="1"/>
    <col min="3752" max="3752" width="15.42578125" style="27" customWidth="1"/>
    <col min="3753" max="3753" width="15" style="27" customWidth="1"/>
    <col min="3754" max="3754" width="15.7109375" style="27" customWidth="1"/>
    <col min="3755" max="3755" width="18.85546875" style="27" customWidth="1"/>
    <col min="3756" max="3756" width="15.140625" style="27" customWidth="1"/>
    <col min="3757" max="3757" width="19.5703125" style="27" customWidth="1"/>
    <col min="3758" max="3758" width="15.7109375" style="27" customWidth="1"/>
    <col min="3759" max="3993" width="10.28515625" style="27"/>
    <col min="3994" max="3994" width="10.140625" style="27" customWidth="1"/>
    <col min="3995" max="3995" width="85.28515625" style="27" customWidth="1"/>
    <col min="3996" max="3996" width="12.28515625" style="27" customWidth="1"/>
    <col min="3997" max="3997" width="12.140625" style="27" bestFit="1" customWidth="1"/>
    <col min="3998" max="3998" width="11.7109375" style="27" customWidth="1"/>
    <col min="3999" max="3999" width="10.28515625" style="27" customWidth="1"/>
    <col min="4000" max="4000" width="15.28515625" style="27" customWidth="1"/>
    <col min="4001" max="4001" width="14.85546875" style="27" customWidth="1"/>
    <col min="4002" max="4002" width="15.140625" style="27" customWidth="1"/>
    <col min="4003" max="4003" width="16.7109375" style="27" customWidth="1"/>
    <col min="4004" max="4004" width="15" style="27" customWidth="1"/>
    <col min="4005" max="4005" width="16.140625" style="27" customWidth="1"/>
    <col min="4006" max="4007" width="16" style="27" customWidth="1"/>
    <col min="4008" max="4008" width="15.42578125" style="27" customWidth="1"/>
    <col min="4009" max="4009" width="15" style="27" customWidth="1"/>
    <col min="4010" max="4010" width="15.7109375" style="27" customWidth="1"/>
    <col min="4011" max="4011" width="18.85546875" style="27" customWidth="1"/>
    <col min="4012" max="4012" width="15.140625" style="27" customWidth="1"/>
    <col min="4013" max="4013" width="19.5703125" style="27" customWidth="1"/>
    <col min="4014" max="4014" width="15.7109375" style="27" customWidth="1"/>
    <col min="4015" max="4249" width="10.28515625" style="27"/>
    <col min="4250" max="4250" width="10.140625" style="27" customWidth="1"/>
    <col min="4251" max="4251" width="85.28515625" style="27" customWidth="1"/>
    <col min="4252" max="4252" width="12.28515625" style="27" customWidth="1"/>
    <col min="4253" max="4253" width="12.140625" style="27" bestFit="1" customWidth="1"/>
    <col min="4254" max="4254" width="11.7109375" style="27" customWidth="1"/>
    <col min="4255" max="4255" width="10.28515625" style="27" customWidth="1"/>
    <col min="4256" max="4256" width="15.28515625" style="27" customWidth="1"/>
    <col min="4257" max="4257" width="14.85546875" style="27" customWidth="1"/>
    <col min="4258" max="4258" width="15.140625" style="27" customWidth="1"/>
    <col min="4259" max="4259" width="16.7109375" style="27" customWidth="1"/>
    <col min="4260" max="4260" width="15" style="27" customWidth="1"/>
    <col min="4261" max="4261" width="16.140625" style="27" customWidth="1"/>
    <col min="4262" max="4263" width="16" style="27" customWidth="1"/>
    <col min="4264" max="4264" width="15.42578125" style="27" customWidth="1"/>
    <col min="4265" max="4265" width="15" style="27" customWidth="1"/>
    <col min="4266" max="4266" width="15.7109375" style="27" customWidth="1"/>
    <col min="4267" max="4267" width="18.85546875" style="27" customWidth="1"/>
    <col min="4268" max="4268" width="15.140625" style="27" customWidth="1"/>
    <col min="4269" max="4269" width="19.5703125" style="27" customWidth="1"/>
    <col min="4270" max="4270" width="15.7109375" style="27" customWidth="1"/>
    <col min="4271" max="4505" width="10.28515625" style="27"/>
    <col min="4506" max="4506" width="10.140625" style="27" customWidth="1"/>
    <col min="4507" max="4507" width="85.28515625" style="27" customWidth="1"/>
    <col min="4508" max="4508" width="12.28515625" style="27" customWidth="1"/>
    <col min="4509" max="4509" width="12.140625" style="27" bestFit="1" customWidth="1"/>
    <col min="4510" max="4510" width="11.7109375" style="27" customWidth="1"/>
    <col min="4511" max="4511" width="10.28515625" style="27" customWidth="1"/>
    <col min="4512" max="4512" width="15.28515625" style="27" customWidth="1"/>
    <col min="4513" max="4513" width="14.85546875" style="27" customWidth="1"/>
    <col min="4514" max="4514" width="15.140625" style="27" customWidth="1"/>
    <col min="4515" max="4515" width="16.7109375" style="27" customWidth="1"/>
    <col min="4516" max="4516" width="15" style="27" customWidth="1"/>
    <col min="4517" max="4517" width="16.140625" style="27" customWidth="1"/>
    <col min="4518" max="4519" width="16" style="27" customWidth="1"/>
    <col min="4520" max="4520" width="15.42578125" style="27" customWidth="1"/>
    <col min="4521" max="4521" width="15" style="27" customWidth="1"/>
    <col min="4522" max="4522" width="15.7109375" style="27" customWidth="1"/>
    <col min="4523" max="4523" width="18.85546875" style="27" customWidth="1"/>
    <col min="4524" max="4524" width="15.140625" style="27" customWidth="1"/>
    <col min="4525" max="4525" width="19.5703125" style="27" customWidth="1"/>
    <col min="4526" max="4526" width="15.7109375" style="27" customWidth="1"/>
    <col min="4527" max="4761" width="10.28515625" style="27"/>
    <col min="4762" max="4762" width="10.140625" style="27" customWidth="1"/>
    <col min="4763" max="4763" width="85.28515625" style="27" customWidth="1"/>
    <col min="4764" max="4764" width="12.28515625" style="27" customWidth="1"/>
    <col min="4765" max="4765" width="12.140625" style="27" bestFit="1" customWidth="1"/>
    <col min="4766" max="4766" width="11.7109375" style="27" customWidth="1"/>
    <col min="4767" max="4767" width="10.28515625" style="27" customWidth="1"/>
    <col min="4768" max="4768" width="15.28515625" style="27" customWidth="1"/>
    <col min="4769" max="4769" width="14.85546875" style="27" customWidth="1"/>
    <col min="4770" max="4770" width="15.140625" style="27" customWidth="1"/>
    <col min="4771" max="4771" width="16.7109375" style="27" customWidth="1"/>
    <col min="4772" max="4772" width="15" style="27" customWidth="1"/>
    <col min="4773" max="4773" width="16.140625" style="27" customWidth="1"/>
    <col min="4774" max="4775" width="16" style="27" customWidth="1"/>
    <col min="4776" max="4776" width="15.42578125" style="27" customWidth="1"/>
    <col min="4777" max="4777" width="15" style="27" customWidth="1"/>
    <col min="4778" max="4778" width="15.7109375" style="27" customWidth="1"/>
    <col min="4779" max="4779" width="18.85546875" style="27" customWidth="1"/>
    <col min="4780" max="4780" width="15.140625" style="27" customWidth="1"/>
    <col min="4781" max="4781" width="19.5703125" style="27" customWidth="1"/>
    <col min="4782" max="4782" width="15.7109375" style="27" customWidth="1"/>
    <col min="4783" max="5017" width="10.28515625" style="27"/>
    <col min="5018" max="5018" width="10.140625" style="27" customWidth="1"/>
    <col min="5019" max="5019" width="85.28515625" style="27" customWidth="1"/>
    <col min="5020" max="5020" width="12.28515625" style="27" customWidth="1"/>
    <col min="5021" max="5021" width="12.140625" style="27" bestFit="1" customWidth="1"/>
    <col min="5022" max="5022" width="11.7109375" style="27" customWidth="1"/>
    <col min="5023" max="5023" width="10.28515625" style="27" customWidth="1"/>
    <col min="5024" max="5024" width="15.28515625" style="27" customWidth="1"/>
    <col min="5025" max="5025" width="14.85546875" style="27" customWidth="1"/>
    <col min="5026" max="5026" width="15.140625" style="27" customWidth="1"/>
    <col min="5027" max="5027" width="16.7109375" style="27" customWidth="1"/>
    <col min="5028" max="5028" width="15" style="27" customWidth="1"/>
    <col min="5029" max="5029" width="16.140625" style="27" customWidth="1"/>
    <col min="5030" max="5031" width="16" style="27" customWidth="1"/>
    <col min="5032" max="5032" width="15.42578125" style="27" customWidth="1"/>
    <col min="5033" max="5033" width="15" style="27" customWidth="1"/>
    <col min="5034" max="5034" width="15.7109375" style="27" customWidth="1"/>
    <col min="5035" max="5035" width="18.85546875" style="27" customWidth="1"/>
    <col min="5036" max="5036" width="15.140625" style="27" customWidth="1"/>
    <col min="5037" max="5037" width="19.5703125" style="27" customWidth="1"/>
    <col min="5038" max="5038" width="15.7109375" style="27" customWidth="1"/>
    <col min="5039" max="5273" width="10.28515625" style="27"/>
    <col min="5274" max="5274" width="10.140625" style="27" customWidth="1"/>
    <col min="5275" max="5275" width="85.28515625" style="27" customWidth="1"/>
    <col min="5276" max="5276" width="12.28515625" style="27" customWidth="1"/>
    <col min="5277" max="5277" width="12.140625" style="27" bestFit="1" customWidth="1"/>
    <col min="5278" max="5278" width="11.7109375" style="27" customWidth="1"/>
    <col min="5279" max="5279" width="10.28515625" style="27" customWidth="1"/>
    <col min="5280" max="5280" width="15.28515625" style="27" customWidth="1"/>
    <col min="5281" max="5281" width="14.85546875" style="27" customWidth="1"/>
    <col min="5282" max="5282" width="15.140625" style="27" customWidth="1"/>
    <col min="5283" max="5283" width="16.7109375" style="27" customWidth="1"/>
    <col min="5284" max="5284" width="15" style="27" customWidth="1"/>
    <col min="5285" max="5285" width="16.140625" style="27" customWidth="1"/>
    <col min="5286" max="5287" width="16" style="27" customWidth="1"/>
    <col min="5288" max="5288" width="15.42578125" style="27" customWidth="1"/>
    <col min="5289" max="5289" width="15" style="27" customWidth="1"/>
    <col min="5290" max="5290" width="15.7109375" style="27" customWidth="1"/>
    <col min="5291" max="5291" width="18.85546875" style="27" customWidth="1"/>
    <col min="5292" max="5292" width="15.140625" style="27" customWidth="1"/>
    <col min="5293" max="5293" width="19.5703125" style="27" customWidth="1"/>
    <col min="5294" max="5294" width="15.7109375" style="27" customWidth="1"/>
    <col min="5295" max="5529" width="10.28515625" style="27"/>
    <col min="5530" max="5530" width="10.140625" style="27" customWidth="1"/>
    <col min="5531" max="5531" width="85.28515625" style="27" customWidth="1"/>
    <col min="5532" max="5532" width="12.28515625" style="27" customWidth="1"/>
    <col min="5533" max="5533" width="12.140625" style="27" bestFit="1" customWidth="1"/>
    <col min="5534" max="5534" width="11.7109375" style="27" customWidth="1"/>
    <col min="5535" max="5535" width="10.28515625" style="27" customWidth="1"/>
    <col min="5536" max="5536" width="15.28515625" style="27" customWidth="1"/>
    <col min="5537" max="5537" width="14.85546875" style="27" customWidth="1"/>
    <col min="5538" max="5538" width="15.140625" style="27" customWidth="1"/>
    <col min="5539" max="5539" width="16.7109375" style="27" customWidth="1"/>
    <col min="5540" max="5540" width="15" style="27" customWidth="1"/>
    <col min="5541" max="5541" width="16.140625" style="27" customWidth="1"/>
    <col min="5542" max="5543" width="16" style="27" customWidth="1"/>
    <col min="5544" max="5544" width="15.42578125" style="27" customWidth="1"/>
    <col min="5545" max="5545" width="15" style="27" customWidth="1"/>
    <col min="5546" max="5546" width="15.7109375" style="27" customWidth="1"/>
    <col min="5547" max="5547" width="18.85546875" style="27" customWidth="1"/>
    <col min="5548" max="5548" width="15.140625" style="27" customWidth="1"/>
    <col min="5549" max="5549" width="19.5703125" style="27" customWidth="1"/>
    <col min="5550" max="5550" width="15.7109375" style="27" customWidth="1"/>
    <col min="5551" max="5785" width="10.28515625" style="27"/>
    <col min="5786" max="5786" width="10.140625" style="27" customWidth="1"/>
    <col min="5787" max="5787" width="85.28515625" style="27" customWidth="1"/>
    <col min="5788" max="5788" width="12.28515625" style="27" customWidth="1"/>
    <col min="5789" max="5789" width="12.140625" style="27" bestFit="1" customWidth="1"/>
    <col min="5790" max="5790" width="11.7109375" style="27" customWidth="1"/>
    <col min="5791" max="5791" width="10.28515625" style="27" customWidth="1"/>
    <col min="5792" max="5792" width="15.28515625" style="27" customWidth="1"/>
    <col min="5793" max="5793" width="14.85546875" style="27" customWidth="1"/>
    <col min="5794" max="5794" width="15.140625" style="27" customWidth="1"/>
    <col min="5795" max="5795" width="16.7109375" style="27" customWidth="1"/>
    <col min="5796" max="5796" width="15" style="27" customWidth="1"/>
    <col min="5797" max="5797" width="16.140625" style="27" customWidth="1"/>
    <col min="5798" max="5799" width="16" style="27" customWidth="1"/>
    <col min="5800" max="5800" width="15.42578125" style="27" customWidth="1"/>
    <col min="5801" max="5801" width="15" style="27" customWidth="1"/>
    <col min="5802" max="5802" width="15.7109375" style="27" customWidth="1"/>
    <col min="5803" max="5803" width="18.85546875" style="27" customWidth="1"/>
    <col min="5804" max="5804" width="15.140625" style="27" customWidth="1"/>
    <col min="5805" max="5805" width="19.5703125" style="27" customWidth="1"/>
    <col min="5806" max="5806" width="15.7109375" style="27" customWidth="1"/>
    <col min="5807" max="6041" width="10.28515625" style="27"/>
    <col min="6042" max="6042" width="10.140625" style="27" customWidth="1"/>
    <col min="6043" max="6043" width="85.28515625" style="27" customWidth="1"/>
    <col min="6044" max="6044" width="12.28515625" style="27" customWidth="1"/>
    <col min="6045" max="6045" width="12.140625" style="27" bestFit="1" customWidth="1"/>
    <col min="6046" max="6046" width="11.7109375" style="27" customWidth="1"/>
    <col min="6047" max="6047" width="10.28515625" style="27" customWidth="1"/>
    <col min="6048" max="6048" width="15.28515625" style="27" customWidth="1"/>
    <col min="6049" max="6049" width="14.85546875" style="27" customWidth="1"/>
    <col min="6050" max="6050" width="15.140625" style="27" customWidth="1"/>
    <col min="6051" max="6051" width="16.7109375" style="27" customWidth="1"/>
    <col min="6052" max="6052" width="15" style="27" customWidth="1"/>
    <col min="6053" max="6053" width="16.140625" style="27" customWidth="1"/>
    <col min="6054" max="6055" width="16" style="27" customWidth="1"/>
    <col min="6056" max="6056" width="15.42578125" style="27" customWidth="1"/>
    <col min="6057" max="6057" width="15" style="27" customWidth="1"/>
    <col min="6058" max="6058" width="15.7109375" style="27" customWidth="1"/>
    <col min="6059" max="6059" width="18.85546875" style="27" customWidth="1"/>
    <col min="6060" max="6060" width="15.140625" style="27" customWidth="1"/>
    <col min="6061" max="6061" width="19.5703125" style="27" customWidth="1"/>
    <col min="6062" max="6062" width="15.7109375" style="27" customWidth="1"/>
    <col min="6063" max="6297" width="10.28515625" style="27"/>
    <col min="6298" max="6298" width="10.140625" style="27" customWidth="1"/>
    <col min="6299" max="6299" width="85.28515625" style="27" customWidth="1"/>
    <col min="6300" max="6300" width="12.28515625" style="27" customWidth="1"/>
    <col min="6301" max="6301" width="12.140625" style="27" bestFit="1" customWidth="1"/>
    <col min="6302" max="6302" width="11.7109375" style="27" customWidth="1"/>
    <col min="6303" max="6303" width="10.28515625" style="27" customWidth="1"/>
    <col min="6304" max="6304" width="15.28515625" style="27" customWidth="1"/>
    <col min="6305" max="6305" width="14.85546875" style="27" customWidth="1"/>
    <col min="6306" max="6306" width="15.140625" style="27" customWidth="1"/>
    <col min="6307" max="6307" width="16.7109375" style="27" customWidth="1"/>
    <col min="6308" max="6308" width="15" style="27" customWidth="1"/>
    <col min="6309" max="6309" width="16.140625" style="27" customWidth="1"/>
    <col min="6310" max="6311" width="16" style="27" customWidth="1"/>
    <col min="6312" max="6312" width="15.42578125" style="27" customWidth="1"/>
    <col min="6313" max="6313" width="15" style="27" customWidth="1"/>
    <col min="6314" max="6314" width="15.7109375" style="27" customWidth="1"/>
    <col min="6315" max="6315" width="18.85546875" style="27" customWidth="1"/>
    <col min="6316" max="6316" width="15.140625" style="27" customWidth="1"/>
    <col min="6317" max="6317" width="19.5703125" style="27" customWidth="1"/>
    <col min="6318" max="6318" width="15.7109375" style="27" customWidth="1"/>
    <col min="6319" max="6553" width="10.28515625" style="27"/>
    <col min="6554" max="6554" width="10.140625" style="27" customWidth="1"/>
    <col min="6555" max="6555" width="85.28515625" style="27" customWidth="1"/>
    <col min="6556" max="6556" width="12.28515625" style="27" customWidth="1"/>
    <col min="6557" max="6557" width="12.140625" style="27" bestFit="1" customWidth="1"/>
    <col min="6558" max="6558" width="11.7109375" style="27" customWidth="1"/>
    <col min="6559" max="6559" width="10.28515625" style="27" customWidth="1"/>
    <col min="6560" max="6560" width="15.28515625" style="27" customWidth="1"/>
    <col min="6561" max="6561" width="14.85546875" style="27" customWidth="1"/>
    <col min="6562" max="6562" width="15.140625" style="27" customWidth="1"/>
    <col min="6563" max="6563" width="16.7109375" style="27" customWidth="1"/>
    <col min="6564" max="6564" width="15" style="27" customWidth="1"/>
    <col min="6565" max="6565" width="16.140625" style="27" customWidth="1"/>
    <col min="6566" max="6567" width="16" style="27" customWidth="1"/>
    <col min="6568" max="6568" width="15.42578125" style="27" customWidth="1"/>
    <col min="6569" max="6569" width="15" style="27" customWidth="1"/>
    <col min="6570" max="6570" width="15.7109375" style="27" customWidth="1"/>
    <col min="6571" max="6571" width="18.85546875" style="27" customWidth="1"/>
    <col min="6572" max="6572" width="15.140625" style="27" customWidth="1"/>
    <col min="6573" max="6573" width="19.5703125" style="27" customWidth="1"/>
    <col min="6574" max="6574" width="15.7109375" style="27" customWidth="1"/>
    <col min="6575" max="6809" width="10.28515625" style="27"/>
    <col min="6810" max="6810" width="10.140625" style="27" customWidth="1"/>
    <col min="6811" max="6811" width="85.28515625" style="27" customWidth="1"/>
    <col min="6812" max="6812" width="12.28515625" style="27" customWidth="1"/>
    <col min="6813" max="6813" width="12.140625" style="27" bestFit="1" customWidth="1"/>
    <col min="6814" max="6814" width="11.7109375" style="27" customWidth="1"/>
    <col min="6815" max="6815" width="10.28515625" style="27" customWidth="1"/>
    <col min="6816" max="6816" width="15.28515625" style="27" customWidth="1"/>
    <col min="6817" max="6817" width="14.85546875" style="27" customWidth="1"/>
    <col min="6818" max="6818" width="15.140625" style="27" customWidth="1"/>
    <col min="6819" max="6819" width="16.7109375" style="27" customWidth="1"/>
    <col min="6820" max="6820" width="15" style="27" customWidth="1"/>
    <col min="6821" max="6821" width="16.140625" style="27" customWidth="1"/>
    <col min="6822" max="6823" width="16" style="27" customWidth="1"/>
    <col min="6824" max="6824" width="15.42578125" style="27" customWidth="1"/>
    <col min="6825" max="6825" width="15" style="27" customWidth="1"/>
    <col min="6826" max="6826" width="15.7109375" style="27" customWidth="1"/>
    <col min="6827" max="6827" width="18.85546875" style="27" customWidth="1"/>
    <col min="6828" max="6828" width="15.140625" style="27" customWidth="1"/>
    <col min="6829" max="6829" width="19.5703125" style="27" customWidth="1"/>
    <col min="6830" max="6830" width="15.7109375" style="27" customWidth="1"/>
    <col min="6831" max="7065" width="10.28515625" style="27"/>
    <col min="7066" max="7066" width="10.140625" style="27" customWidth="1"/>
    <col min="7067" max="7067" width="85.28515625" style="27" customWidth="1"/>
    <col min="7068" max="7068" width="12.28515625" style="27" customWidth="1"/>
    <col min="7069" max="7069" width="12.140625" style="27" bestFit="1" customWidth="1"/>
    <col min="7070" max="7070" width="11.7109375" style="27" customWidth="1"/>
    <col min="7071" max="7071" width="10.28515625" style="27" customWidth="1"/>
    <col min="7072" max="7072" width="15.28515625" style="27" customWidth="1"/>
    <col min="7073" max="7073" width="14.85546875" style="27" customWidth="1"/>
    <col min="7074" max="7074" width="15.140625" style="27" customWidth="1"/>
    <col min="7075" max="7075" width="16.7109375" style="27" customWidth="1"/>
    <col min="7076" max="7076" width="15" style="27" customWidth="1"/>
    <col min="7077" max="7077" width="16.140625" style="27" customWidth="1"/>
    <col min="7078" max="7079" width="16" style="27" customWidth="1"/>
    <col min="7080" max="7080" width="15.42578125" style="27" customWidth="1"/>
    <col min="7081" max="7081" width="15" style="27" customWidth="1"/>
    <col min="7082" max="7082" width="15.7109375" style="27" customWidth="1"/>
    <col min="7083" max="7083" width="18.85546875" style="27" customWidth="1"/>
    <col min="7084" max="7084" width="15.140625" style="27" customWidth="1"/>
    <col min="7085" max="7085" width="19.5703125" style="27" customWidth="1"/>
    <col min="7086" max="7086" width="15.7109375" style="27" customWidth="1"/>
    <col min="7087" max="7321" width="10.28515625" style="27"/>
    <col min="7322" max="7322" width="10.140625" style="27" customWidth="1"/>
    <col min="7323" max="7323" width="85.28515625" style="27" customWidth="1"/>
    <col min="7324" max="7324" width="12.28515625" style="27" customWidth="1"/>
    <col min="7325" max="7325" width="12.140625" style="27" bestFit="1" customWidth="1"/>
    <col min="7326" max="7326" width="11.7109375" style="27" customWidth="1"/>
    <col min="7327" max="7327" width="10.28515625" style="27" customWidth="1"/>
    <col min="7328" max="7328" width="15.28515625" style="27" customWidth="1"/>
    <col min="7329" max="7329" width="14.85546875" style="27" customWidth="1"/>
    <col min="7330" max="7330" width="15.140625" style="27" customWidth="1"/>
    <col min="7331" max="7331" width="16.7109375" style="27" customWidth="1"/>
    <col min="7332" max="7332" width="15" style="27" customWidth="1"/>
    <col min="7333" max="7333" width="16.140625" style="27" customWidth="1"/>
    <col min="7334" max="7335" width="16" style="27" customWidth="1"/>
    <col min="7336" max="7336" width="15.42578125" style="27" customWidth="1"/>
    <col min="7337" max="7337" width="15" style="27" customWidth="1"/>
    <col min="7338" max="7338" width="15.7109375" style="27" customWidth="1"/>
    <col min="7339" max="7339" width="18.85546875" style="27" customWidth="1"/>
    <col min="7340" max="7340" width="15.140625" style="27" customWidth="1"/>
    <col min="7341" max="7341" width="19.5703125" style="27" customWidth="1"/>
    <col min="7342" max="7342" width="15.7109375" style="27" customWidth="1"/>
    <col min="7343" max="7577" width="10.28515625" style="27"/>
    <col min="7578" max="7578" width="10.140625" style="27" customWidth="1"/>
    <col min="7579" max="7579" width="85.28515625" style="27" customWidth="1"/>
    <col min="7580" max="7580" width="12.28515625" style="27" customWidth="1"/>
    <col min="7581" max="7581" width="12.140625" style="27" bestFit="1" customWidth="1"/>
    <col min="7582" max="7582" width="11.7109375" style="27" customWidth="1"/>
    <col min="7583" max="7583" width="10.28515625" style="27" customWidth="1"/>
    <col min="7584" max="7584" width="15.28515625" style="27" customWidth="1"/>
    <col min="7585" max="7585" width="14.85546875" style="27" customWidth="1"/>
    <col min="7586" max="7586" width="15.140625" style="27" customWidth="1"/>
    <col min="7587" max="7587" width="16.7109375" style="27" customWidth="1"/>
    <col min="7588" max="7588" width="15" style="27" customWidth="1"/>
    <col min="7589" max="7589" width="16.140625" style="27" customWidth="1"/>
    <col min="7590" max="7591" width="16" style="27" customWidth="1"/>
    <col min="7592" max="7592" width="15.42578125" style="27" customWidth="1"/>
    <col min="7593" max="7593" width="15" style="27" customWidth="1"/>
    <col min="7594" max="7594" width="15.7109375" style="27" customWidth="1"/>
    <col min="7595" max="7595" width="18.85546875" style="27" customWidth="1"/>
    <col min="7596" max="7596" width="15.140625" style="27" customWidth="1"/>
    <col min="7597" max="7597" width="19.5703125" style="27" customWidth="1"/>
    <col min="7598" max="7598" width="15.7109375" style="27" customWidth="1"/>
    <col min="7599" max="7833" width="10.28515625" style="27"/>
    <col min="7834" max="7834" width="10.140625" style="27" customWidth="1"/>
    <col min="7835" max="7835" width="85.28515625" style="27" customWidth="1"/>
    <col min="7836" max="7836" width="12.28515625" style="27" customWidth="1"/>
    <col min="7837" max="7837" width="12.140625" style="27" bestFit="1" customWidth="1"/>
    <col min="7838" max="7838" width="11.7109375" style="27" customWidth="1"/>
    <col min="7839" max="7839" width="10.28515625" style="27" customWidth="1"/>
    <col min="7840" max="7840" width="15.28515625" style="27" customWidth="1"/>
    <col min="7841" max="7841" width="14.85546875" style="27" customWidth="1"/>
    <col min="7842" max="7842" width="15.140625" style="27" customWidth="1"/>
    <col min="7843" max="7843" width="16.7109375" style="27" customWidth="1"/>
    <col min="7844" max="7844" width="15" style="27" customWidth="1"/>
    <col min="7845" max="7845" width="16.140625" style="27" customWidth="1"/>
    <col min="7846" max="7847" width="16" style="27" customWidth="1"/>
    <col min="7848" max="7848" width="15.42578125" style="27" customWidth="1"/>
    <col min="7849" max="7849" width="15" style="27" customWidth="1"/>
    <col min="7850" max="7850" width="15.7109375" style="27" customWidth="1"/>
    <col min="7851" max="7851" width="18.85546875" style="27" customWidth="1"/>
    <col min="7852" max="7852" width="15.140625" style="27" customWidth="1"/>
    <col min="7853" max="7853" width="19.5703125" style="27" customWidth="1"/>
    <col min="7854" max="7854" width="15.7109375" style="27" customWidth="1"/>
    <col min="7855" max="8089" width="10.28515625" style="27"/>
    <col min="8090" max="8090" width="10.140625" style="27" customWidth="1"/>
    <col min="8091" max="8091" width="85.28515625" style="27" customWidth="1"/>
    <col min="8092" max="8092" width="12.28515625" style="27" customWidth="1"/>
    <col min="8093" max="8093" width="12.140625" style="27" bestFit="1" customWidth="1"/>
    <col min="8094" max="8094" width="11.7109375" style="27" customWidth="1"/>
    <col min="8095" max="8095" width="10.28515625" style="27" customWidth="1"/>
    <col min="8096" max="8096" width="15.28515625" style="27" customWidth="1"/>
    <col min="8097" max="8097" width="14.85546875" style="27" customWidth="1"/>
    <col min="8098" max="8098" width="15.140625" style="27" customWidth="1"/>
    <col min="8099" max="8099" width="16.7109375" style="27" customWidth="1"/>
    <col min="8100" max="8100" width="15" style="27" customWidth="1"/>
    <col min="8101" max="8101" width="16.140625" style="27" customWidth="1"/>
    <col min="8102" max="8103" width="16" style="27" customWidth="1"/>
    <col min="8104" max="8104" width="15.42578125" style="27" customWidth="1"/>
    <col min="8105" max="8105" width="15" style="27" customWidth="1"/>
    <col min="8106" max="8106" width="15.7109375" style="27" customWidth="1"/>
    <col min="8107" max="8107" width="18.85546875" style="27" customWidth="1"/>
    <col min="8108" max="8108" width="15.140625" style="27" customWidth="1"/>
    <col min="8109" max="8109" width="19.5703125" style="27" customWidth="1"/>
    <col min="8110" max="8110" width="15.7109375" style="27" customWidth="1"/>
    <col min="8111" max="8345" width="10.28515625" style="27"/>
    <col min="8346" max="8346" width="10.140625" style="27" customWidth="1"/>
    <col min="8347" max="8347" width="85.28515625" style="27" customWidth="1"/>
    <col min="8348" max="8348" width="12.28515625" style="27" customWidth="1"/>
    <col min="8349" max="8349" width="12.140625" style="27" bestFit="1" customWidth="1"/>
    <col min="8350" max="8350" width="11.7109375" style="27" customWidth="1"/>
    <col min="8351" max="8351" width="10.28515625" style="27" customWidth="1"/>
    <col min="8352" max="8352" width="15.28515625" style="27" customWidth="1"/>
    <col min="8353" max="8353" width="14.85546875" style="27" customWidth="1"/>
    <col min="8354" max="8354" width="15.140625" style="27" customWidth="1"/>
    <col min="8355" max="8355" width="16.7109375" style="27" customWidth="1"/>
    <col min="8356" max="8356" width="15" style="27" customWidth="1"/>
    <col min="8357" max="8357" width="16.140625" style="27" customWidth="1"/>
    <col min="8358" max="8359" width="16" style="27" customWidth="1"/>
    <col min="8360" max="8360" width="15.42578125" style="27" customWidth="1"/>
    <col min="8361" max="8361" width="15" style="27" customWidth="1"/>
    <col min="8362" max="8362" width="15.7109375" style="27" customWidth="1"/>
    <col min="8363" max="8363" width="18.85546875" style="27" customWidth="1"/>
    <col min="8364" max="8364" width="15.140625" style="27" customWidth="1"/>
    <col min="8365" max="8365" width="19.5703125" style="27" customWidth="1"/>
    <col min="8366" max="8366" width="15.7109375" style="27" customWidth="1"/>
    <col min="8367" max="8601" width="10.28515625" style="27"/>
    <col min="8602" max="8602" width="10.140625" style="27" customWidth="1"/>
    <col min="8603" max="8603" width="85.28515625" style="27" customWidth="1"/>
    <col min="8604" max="8604" width="12.28515625" style="27" customWidth="1"/>
    <col min="8605" max="8605" width="12.140625" style="27" bestFit="1" customWidth="1"/>
    <col min="8606" max="8606" width="11.7109375" style="27" customWidth="1"/>
    <col min="8607" max="8607" width="10.28515625" style="27" customWidth="1"/>
    <col min="8608" max="8608" width="15.28515625" style="27" customWidth="1"/>
    <col min="8609" max="8609" width="14.85546875" style="27" customWidth="1"/>
    <col min="8610" max="8610" width="15.140625" style="27" customWidth="1"/>
    <col min="8611" max="8611" width="16.7109375" style="27" customWidth="1"/>
    <col min="8612" max="8612" width="15" style="27" customWidth="1"/>
    <col min="8613" max="8613" width="16.140625" style="27" customWidth="1"/>
    <col min="8614" max="8615" width="16" style="27" customWidth="1"/>
    <col min="8616" max="8616" width="15.42578125" style="27" customWidth="1"/>
    <col min="8617" max="8617" width="15" style="27" customWidth="1"/>
    <col min="8618" max="8618" width="15.7109375" style="27" customWidth="1"/>
    <col min="8619" max="8619" width="18.85546875" style="27" customWidth="1"/>
    <col min="8620" max="8620" width="15.140625" style="27" customWidth="1"/>
    <col min="8621" max="8621" width="19.5703125" style="27" customWidth="1"/>
    <col min="8622" max="8622" width="15.7109375" style="27" customWidth="1"/>
    <col min="8623" max="8857" width="10.28515625" style="27"/>
    <col min="8858" max="8858" width="10.140625" style="27" customWidth="1"/>
    <col min="8859" max="8859" width="85.28515625" style="27" customWidth="1"/>
    <col min="8860" max="8860" width="12.28515625" style="27" customWidth="1"/>
    <col min="8861" max="8861" width="12.140625" style="27" bestFit="1" customWidth="1"/>
    <col min="8862" max="8862" width="11.7109375" style="27" customWidth="1"/>
    <col min="8863" max="8863" width="10.28515625" style="27" customWidth="1"/>
    <col min="8864" max="8864" width="15.28515625" style="27" customWidth="1"/>
    <col min="8865" max="8865" width="14.85546875" style="27" customWidth="1"/>
    <col min="8866" max="8866" width="15.140625" style="27" customWidth="1"/>
    <col min="8867" max="8867" width="16.7109375" style="27" customWidth="1"/>
    <col min="8868" max="8868" width="15" style="27" customWidth="1"/>
    <col min="8869" max="8869" width="16.140625" style="27" customWidth="1"/>
    <col min="8870" max="8871" width="16" style="27" customWidth="1"/>
    <col min="8872" max="8872" width="15.42578125" style="27" customWidth="1"/>
    <col min="8873" max="8873" width="15" style="27" customWidth="1"/>
    <col min="8874" max="8874" width="15.7109375" style="27" customWidth="1"/>
    <col min="8875" max="8875" width="18.85546875" style="27" customWidth="1"/>
    <col min="8876" max="8876" width="15.140625" style="27" customWidth="1"/>
    <col min="8877" max="8877" width="19.5703125" style="27" customWidth="1"/>
    <col min="8878" max="8878" width="15.7109375" style="27" customWidth="1"/>
    <col min="8879" max="9113" width="10.28515625" style="27"/>
    <col min="9114" max="9114" width="10.140625" style="27" customWidth="1"/>
    <col min="9115" max="9115" width="85.28515625" style="27" customWidth="1"/>
    <col min="9116" max="9116" width="12.28515625" style="27" customWidth="1"/>
    <col min="9117" max="9117" width="12.140625" style="27" bestFit="1" customWidth="1"/>
    <col min="9118" max="9118" width="11.7109375" style="27" customWidth="1"/>
    <col min="9119" max="9119" width="10.28515625" style="27" customWidth="1"/>
    <col min="9120" max="9120" width="15.28515625" style="27" customWidth="1"/>
    <col min="9121" max="9121" width="14.85546875" style="27" customWidth="1"/>
    <col min="9122" max="9122" width="15.140625" style="27" customWidth="1"/>
    <col min="9123" max="9123" width="16.7109375" style="27" customWidth="1"/>
    <col min="9124" max="9124" width="15" style="27" customWidth="1"/>
    <col min="9125" max="9125" width="16.140625" style="27" customWidth="1"/>
    <col min="9126" max="9127" width="16" style="27" customWidth="1"/>
    <col min="9128" max="9128" width="15.42578125" style="27" customWidth="1"/>
    <col min="9129" max="9129" width="15" style="27" customWidth="1"/>
    <col min="9130" max="9130" width="15.7109375" style="27" customWidth="1"/>
    <col min="9131" max="9131" width="18.85546875" style="27" customWidth="1"/>
    <col min="9132" max="9132" width="15.140625" style="27" customWidth="1"/>
    <col min="9133" max="9133" width="19.5703125" style="27" customWidth="1"/>
    <col min="9134" max="9134" width="15.7109375" style="27" customWidth="1"/>
    <col min="9135" max="9369" width="10.28515625" style="27"/>
    <col min="9370" max="9370" width="10.140625" style="27" customWidth="1"/>
    <col min="9371" max="9371" width="85.28515625" style="27" customWidth="1"/>
    <col min="9372" max="9372" width="12.28515625" style="27" customWidth="1"/>
    <col min="9373" max="9373" width="12.140625" style="27" bestFit="1" customWidth="1"/>
    <col min="9374" max="9374" width="11.7109375" style="27" customWidth="1"/>
    <col min="9375" max="9375" width="10.28515625" style="27" customWidth="1"/>
    <col min="9376" max="9376" width="15.28515625" style="27" customWidth="1"/>
    <col min="9377" max="9377" width="14.85546875" style="27" customWidth="1"/>
    <col min="9378" max="9378" width="15.140625" style="27" customWidth="1"/>
    <col min="9379" max="9379" width="16.7109375" style="27" customWidth="1"/>
    <col min="9380" max="9380" width="15" style="27" customWidth="1"/>
    <col min="9381" max="9381" width="16.140625" style="27" customWidth="1"/>
    <col min="9382" max="9383" width="16" style="27" customWidth="1"/>
    <col min="9384" max="9384" width="15.42578125" style="27" customWidth="1"/>
    <col min="9385" max="9385" width="15" style="27" customWidth="1"/>
    <col min="9386" max="9386" width="15.7109375" style="27" customWidth="1"/>
    <col min="9387" max="9387" width="18.85546875" style="27" customWidth="1"/>
    <col min="9388" max="9388" width="15.140625" style="27" customWidth="1"/>
    <col min="9389" max="9389" width="19.5703125" style="27" customWidth="1"/>
    <col min="9390" max="9390" width="15.7109375" style="27" customWidth="1"/>
    <col min="9391" max="9625" width="10.28515625" style="27"/>
    <col min="9626" max="9626" width="10.140625" style="27" customWidth="1"/>
    <col min="9627" max="9627" width="85.28515625" style="27" customWidth="1"/>
    <col min="9628" max="9628" width="12.28515625" style="27" customWidth="1"/>
    <col min="9629" max="9629" width="12.140625" style="27" bestFit="1" customWidth="1"/>
    <col min="9630" max="9630" width="11.7109375" style="27" customWidth="1"/>
    <col min="9631" max="9631" width="10.28515625" style="27" customWidth="1"/>
    <col min="9632" max="9632" width="15.28515625" style="27" customWidth="1"/>
    <col min="9633" max="9633" width="14.85546875" style="27" customWidth="1"/>
    <col min="9634" max="9634" width="15.140625" style="27" customWidth="1"/>
    <col min="9635" max="9635" width="16.7109375" style="27" customWidth="1"/>
    <col min="9636" max="9636" width="15" style="27" customWidth="1"/>
    <col min="9637" max="9637" width="16.140625" style="27" customWidth="1"/>
    <col min="9638" max="9639" width="16" style="27" customWidth="1"/>
    <col min="9640" max="9640" width="15.42578125" style="27" customWidth="1"/>
    <col min="9641" max="9641" width="15" style="27" customWidth="1"/>
    <col min="9642" max="9642" width="15.7109375" style="27" customWidth="1"/>
    <col min="9643" max="9643" width="18.85546875" style="27" customWidth="1"/>
    <col min="9644" max="9644" width="15.140625" style="27" customWidth="1"/>
    <col min="9645" max="9645" width="19.5703125" style="27" customWidth="1"/>
    <col min="9646" max="9646" width="15.7109375" style="27" customWidth="1"/>
    <col min="9647" max="9881" width="10.28515625" style="27"/>
    <col min="9882" max="9882" width="10.140625" style="27" customWidth="1"/>
    <col min="9883" max="9883" width="85.28515625" style="27" customWidth="1"/>
    <col min="9884" max="9884" width="12.28515625" style="27" customWidth="1"/>
    <col min="9885" max="9885" width="12.140625" style="27" bestFit="1" customWidth="1"/>
    <col min="9886" max="9886" width="11.7109375" style="27" customWidth="1"/>
    <col min="9887" max="9887" width="10.28515625" style="27" customWidth="1"/>
    <col min="9888" max="9888" width="15.28515625" style="27" customWidth="1"/>
    <col min="9889" max="9889" width="14.85546875" style="27" customWidth="1"/>
    <col min="9890" max="9890" width="15.140625" style="27" customWidth="1"/>
    <col min="9891" max="9891" width="16.7109375" style="27" customWidth="1"/>
    <col min="9892" max="9892" width="15" style="27" customWidth="1"/>
    <col min="9893" max="9893" width="16.140625" style="27" customWidth="1"/>
    <col min="9894" max="9895" width="16" style="27" customWidth="1"/>
    <col min="9896" max="9896" width="15.42578125" style="27" customWidth="1"/>
    <col min="9897" max="9897" width="15" style="27" customWidth="1"/>
    <col min="9898" max="9898" width="15.7109375" style="27" customWidth="1"/>
    <col min="9899" max="9899" width="18.85546875" style="27" customWidth="1"/>
    <col min="9900" max="9900" width="15.140625" style="27" customWidth="1"/>
    <col min="9901" max="9901" width="19.5703125" style="27" customWidth="1"/>
    <col min="9902" max="9902" width="15.7109375" style="27" customWidth="1"/>
    <col min="9903" max="10137" width="10.28515625" style="27"/>
    <col min="10138" max="10138" width="10.140625" style="27" customWidth="1"/>
    <col min="10139" max="10139" width="85.28515625" style="27" customWidth="1"/>
    <col min="10140" max="10140" width="12.28515625" style="27" customWidth="1"/>
    <col min="10141" max="10141" width="12.140625" style="27" bestFit="1" customWidth="1"/>
    <col min="10142" max="10142" width="11.7109375" style="27" customWidth="1"/>
    <col min="10143" max="10143" width="10.28515625" style="27" customWidth="1"/>
    <col min="10144" max="10144" width="15.28515625" style="27" customWidth="1"/>
    <col min="10145" max="10145" width="14.85546875" style="27" customWidth="1"/>
    <col min="10146" max="10146" width="15.140625" style="27" customWidth="1"/>
    <col min="10147" max="10147" width="16.7109375" style="27" customWidth="1"/>
    <col min="10148" max="10148" width="15" style="27" customWidth="1"/>
    <col min="10149" max="10149" width="16.140625" style="27" customWidth="1"/>
    <col min="10150" max="10151" width="16" style="27" customWidth="1"/>
    <col min="10152" max="10152" width="15.42578125" style="27" customWidth="1"/>
    <col min="10153" max="10153" width="15" style="27" customWidth="1"/>
    <col min="10154" max="10154" width="15.7109375" style="27" customWidth="1"/>
    <col min="10155" max="10155" width="18.85546875" style="27" customWidth="1"/>
    <col min="10156" max="10156" width="15.140625" style="27" customWidth="1"/>
    <col min="10157" max="10157" width="19.5703125" style="27" customWidth="1"/>
    <col min="10158" max="10158" width="15.7109375" style="27" customWidth="1"/>
    <col min="10159" max="10393" width="10.28515625" style="27"/>
    <col min="10394" max="10394" width="10.140625" style="27" customWidth="1"/>
    <col min="10395" max="10395" width="85.28515625" style="27" customWidth="1"/>
    <col min="10396" max="10396" width="12.28515625" style="27" customWidth="1"/>
    <col min="10397" max="10397" width="12.140625" style="27" bestFit="1" customWidth="1"/>
    <col min="10398" max="10398" width="11.7109375" style="27" customWidth="1"/>
    <col min="10399" max="10399" width="10.28515625" style="27" customWidth="1"/>
    <col min="10400" max="10400" width="15.28515625" style="27" customWidth="1"/>
    <col min="10401" max="10401" width="14.85546875" style="27" customWidth="1"/>
    <col min="10402" max="10402" width="15.140625" style="27" customWidth="1"/>
    <col min="10403" max="10403" width="16.7109375" style="27" customWidth="1"/>
    <col min="10404" max="10404" width="15" style="27" customWidth="1"/>
    <col min="10405" max="10405" width="16.140625" style="27" customWidth="1"/>
    <col min="10406" max="10407" width="16" style="27" customWidth="1"/>
    <col min="10408" max="10408" width="15.42578125" style="27" customWidth="1"/>
    <col min="10409" max="10409" width="15" style="27" customWidth="1"/>
    <col min="10410" max="10410" width="15.7109375" style="27" customWidth="1"/>
    <col min="10411" max="10411" width="18.85546875" style="27" customWidth="1"/>
    <col min="10412" max="10412" width="15.140625" style="27" customWidth="1"/>
    <col min="10413" max="10413" width="19.5703125" style="27" customWidth="1"/>
    <col min="10414" max="10414" width="15.7109375" style="27" customWidth="1"/>
    <col min="10415" max="10649" width="10.28515625" style="27"/>
    <col min="10650" max="10650" width="10.140625" style="27" customWidth="1"/>
    <col min="10651" max="10651" width="85.28515625" style="27" customWidth="1"/>
    <col min="10652" max="10652" width="12.28515625" style="27" customWidth="1"/>
    <col min="10653" max="10653" width="12.140625" style="27" bestFit="1" customWidth="1"/>
    <col min="10654" max="10654" width="11.7109375" style="27" customWidth="1"/>
    <col min="10655" max="10655" width="10.28515625" style="27" customWidth="1"/>
    <col min="10656" max="10656" width="15.28515625" style="27" customWidth="1"/>
    <col min="10657" max="10657" width="14.85546875" style="27" customWidth="1"/>
    <col min="10658" max="10658" width="15.140625" style="27" customWidth="1"/>
    <col min="10659" max="10659" width="16.7109375" style="27" customWidth="1"/>
    <col min="10660" max="10660" width="15" style="27" customWidth="1"/>
    <col min="10661" max="10661" width="16.140625" style="27" customWidth="1"/>
    <col min="10662" max="10663" width="16" style="27" customWidth="1"/>
    <col min="10664" max="10664" width="15.42578125" style="27" customWidth="1"/>
    <col min="10665" max="10665" width="15" style="27" customWidth="1"/>
    <col min="10666" max="10666" width="15.7109375" style="27" customWidth="1"/>
    <col min="10667" max="10667" width="18.85546875" style="27" customWidth="1"/>
    <col min="10668" max="10668" width="15.140625" style="27" customWidth="1"/>
    <col min="10669" max="10669" width="19.5703125" style="27" customWidth="1"/>
    <col min="10670" max="10670" width="15.7109375" style="27" customWidth="1"/>
    <col min="10671" max="10905" width="10.28515625" style="27"/>
    <col min="10906" max="10906" width="10.140625" style="27" customWidth="1"/>
    <col min="10907" max="10907" width="85.28515625" style="27" customWidth="1"/>
    <col min="10908" max="10908" width="12.28515625" style="27" customWidth="1"/>
    <col min="10909" max="10909" width="12.140625" style="27" bestFit="1" customWidth="1"/>
    <col min="10910" max="10910" width="11.7109375" style="27" customWidth="1"/>
    <col min="10911" max="10911" width="10.28515625" style="27" customWidth="1"/>
    <col min="10912" max="10912" width="15.28515625" style="27" customWidth="1"/>
    <col min="10913" max="10913" width="14.85546875" style="27" customWidth="1"/>
    <col min="10914" max="10914" width="15.140625" style="27" customWidth="1"/>
    <col min="10915" max="10915" width="16.7109375" style="27" customWidth="1"/>
    <col min="10916" max="10916" width="15" style="27" customWidth="1"/>
    <col min="10917" max="10917" width="16.140625" style="27" customWidth="1"/>
    <col min="10918" max="10919" width="16" style="27" customWidth="1"/>
    <col min="10920" max="10920" width="15.42578125" style="27" customWidth="1"/>
    <col min="10921" max="10921" width="15" style="27" customWidth="1"/>
    <col min="10922" max="10922" width="15.7109375" style="27" customWidth="1"/>
    <col min="10923" max="10923" width="18.85546875" style="27" customWidth="1"/>
    <col min="10924" max="10924" width="15.140625" style="27" customWidth="1"/>
    <col min="10925" max="10925" width="19.5703125" style="27" customWidth="1"/>
    <col min="10926" max="10926" width="15.7109375" style="27" customWidth="1"/>
    <col min="10927" max="11161" width="10.28515625" style="27"/>
    <col min="11162" max="11162" width="10.140625" style="27" customWidth="1"/>
    <col min="11163" max="11163" width="85.28515625" style="27" customWidth="1"/>
    <col min="11164" max="11164" width="12.28515625" style="27" customWidth="1"/>
    <col min="11165" max="11165" width="12.140625" style="27" bestFit="1" customWidth="1"/>
    <col min="11166" max="11166" width="11.7109375" style="27" customWidth="1"/>
    <col min="11167" max="11167" width="10.28515625" style="27" customWidth="1"/>
    <col min="11168" max="11168" width="15.28515625" style="27" customWidth="1"/>
    <col min="11169" max="11169" width="14.85546875" style="27" customWidth="1"/>
    <col min="11170" max="11170" width="15.140625" style="27" customWidth="1"/>
    <col min="11171" max="11171" width="16.7109375" style="27" customWidth="1"/>
    <col min="11172" max="11172" width="15" style="27" customWidth="1"/>
    <col min="11173" max="11173" width="16.140625" style="27" customWidth="1"/>
    <col min="11174" max="11175" width="16" style="27" customWidth="1"/>
    <col min="11176" max="11176" width="15.42578125" style="27" customWidth="1"/>
    <col min="11177" max="11177" width="15" style="27" customWidth="1"/>
    <col min="11178" max="11178" width="15.7109375" style="27" customWidth="1"/>
    <col min="11179" max="11179" width="18.85546875" style="27" customWidth="1"/>
    <col min="11180" max="11180" width="15.140625" style="27" customWidth="1"/>
    <col min="11181" max="11181" width="19.5703125" style="27" customWidth="1"/>
    <col min="11182" max="11182" width="15.7109375" style="27" customWidth="1"/>
    <col min="11183" max="11417" width="10.28515625" style="27"/>
    <col min="11418" max="11418" width="10.140625" style="27" customWidth="1"/>
    <col min="11419" max="11419" width="85.28515625" style="27" customWidth="1"/>
    <col min="11420" max="11420" width="12.28515625" style="27" customWidth="1"/>
    <col min="11421" max="11421" width="12.140625" style="27" bestFit="1" customWidth="1"/>
    <col min="11422" max="11422" width="11.7109375" style="27" customWidth="1"/>
    <col min="11423" max="11423" width="10.28515625" style="27" customWidth="1"/>
    <col min="11424" max="11424" width="15.28515625" style="27" customWidth="1"/>
    <col min="11425" max="11425" width="14.85546875" style="27" customWidth="1"/>
    <col min="11426" max="11426" width="15.140625" style="27" customWidth="1"/>
    <col min="11427" max="11427" width="16.7109375" style="27" customWidth="1"/>
    <col min="11428" max="11428" width="15" style="27" customWidth="1"/>
    <col min="11429" max="11429" width="16.140625" style="27" customWidth="1"/>
    <col min="11430" max="11431" width="16" style="27" customWidth="1"/>
    <col min="11432" max="11432" width="15.42578125" style="27" customWidth="1"/>
    <col min="11433" max="11433" width="15" style="27" customWidth="1"/>
    <col min="11434" max="11434" width="15.7109375" style="27" customWidth="1"/>
    <col min="11435" max="11435" width="18.85546875" style="27" customWidth="1"/>
    <col min="11436" max="11436" width="15.140625" style="27" customWidth="1"/>
    <col min="11437" max="11437" width="19.5703125" style="27" customWidth="1"/>
    <col min="11438" max="11438" width="15.7109375" style="27" customWidth="1"/>
    <col min="11439" max="11673" width="10.28515625" style="27"/>
    <col min="11674" max="11674" width="10.140625" style="27" customWidth="1"/>
    <col min="11675" max="11675" width="85.28515625" style="27" customWidth="1"/>
    <col min="11676" max="11676" width="12.28515625" style="27" customWidth="1"/>
    <col min="11677" max="11677" width="12.140625" style="27" bestFit="1" customWidth="1"/>
    <col min="11678" max="11678" width="11.7109375" style="27" customWidth="1"/>
    <col min="11679" max="11679" width="10.28515625" style="27" customWidth="1"/>
    <col min="11680" max="11680" width="15.28515625" style="27" customWidth="1"/>
    <col min="11681" max="11681" width="14.85546875" style="27" customWidth="1"/>
    <col min="11682" max="11682" width="15.140625" style="27" customWidth="1"/>
    <col min="11683" max="11683" width="16.7109375" style="27" customWidth="1"/>
    <col min="11684" max="11684" width="15" style="27" customWidth="1"/>
    <col min="11685" max="11685" width="16.140625" style="27" customWidth="1"/>
    <col min="11686" max="11687" width="16" style="27" customWidth="1"/>
    <col min="11688" max="11688" width="15.42578125" style="27" customWidth="1"/>
    <col min="11689" max="11689" width="15" style="27" customWidth="1"/>
    <col min="11690" max="11690" width="15.7109375" style="27" customWidth="1"/>
    <col min="11691" max="11691" width="18.85546875" style="27" customWidth="1"/>
    <col min="11692" max="11692" width="15.140625" style="27" customWidth="1"/>
    <col min="11693" max="11693" width="19.5703125" style="27" customWidth="1"/>
    <col min="11694" max="11694" width="15.7109375" style="27" customWidth="1"/>
    <col min="11695" max="11929" width="10.28515625" style="27"/>
    <col min="11930" max="11930" width="10.140625" style="27" customWidth="1"/>
    <col min="11931" max="11931" width="85.28515625" style="27" customWidth="1"/>
    <col min="11932" max="11932" width="12.28515625" style="27" customWidth="1"/>
    <col min="11933" max="11933" width="12.140625" style="27" bestFit="1" customWidth="1"/>
    <col min="11934" max="11934" width="11.7109375" style="27" customWidth="1"/>
    <col min="11935" max="11935" width="10.28515625" style="27" customWidth="1"/>
    <col min="11936" max="11936" width="15.28515625" style="27" customWidth="1"/>
    <col min="11937" max="11937" width="14.85546875" style="27" customWidth="1"/>
    <col min="11938" max="11938" width="15.140625" style="27" customWidth="1"/>
    <col min="11939" max="11939" width="16.7109375" style="27" customWidth="1"/>
    <col min="11940" max="11940" width="15" style="27" customWidth="1"/>
    <col min="11941" max="11941" width="16.140625" style="27" customWidth="1"/>
    <col min="11942" max="11943" width="16" style="27" customWidth="1"/>
    <col min="11944" max="11944" width="15.42578125" style="27" customWidth="1"/>
    <col min="11945" max="11945" width="15" style="27" customWidth="1"/>
    <col min="11946" max="11946" width="15.7109375" style="27" customWidth="1"/>
    <col min="11947" max="11947" width="18.85546875" style="27" customWidth="1"/>
    <col min="11948" max="11948" width="15.140625" style="27" customWidth="1"/>
    <col min="11949" max="11949" width="19.5703125" style="27" customWidth="1"/>
    <col min="11950" max="11950" width="15.7109375" style="27" customWidth="1"/>
    <col min="11951" max="12185" width="10.28515625" style="27"/>
    <col min="12186" max="12186" width="10.140625" style="27" customWidth="1"/>
    <col min="12187" max="12187" width="85.28515625" style="27" customWidth="1"/>
    <col min="12188" max="12188" width="12.28515625" style="27" customWidth="1"/>
    <col min="12189" max="12189" width="12.140625" style="27" bestFit="1" customWidth="1"/>
    <col min="12190" max="12190" width="11.7109375" style="27" customWidth="1"/>
    <col min="12191" max="12191" width="10.28515625" style="27" customWidth="1"/>
    <col min="12192" max="12192" width="15.28515625" style="27" customWidth="1"/>
    <col min="12193" max="12193" width="14.85546875" style="27" customWidth="1"/>
    <col min="12194" max="12194" width="15.140625" style="27" customWidth="1"/>
    <col min="12195" max="12195" width="16.7109375" style="27" customWidth="1"/>
    <col min="12196" max="12196" width="15" style="27" customWidth="1"/>
    <col min="12197" max="12197" width="16.140625" style="27" customWidth="1"/>
    <col min="12198" max="12199" width="16" style="27" customWidth="1"/>
    <col min="12200" max="12200" width="15.42578125" style="27" customWidth="1"/>
    <col min="12201" max="12201" width="15" style="27" customWidth="1"/>
    <col min="12202" max="12202" width="15.7109375" style="27" customWidth="1"/>
    <col min="12203" max="12203" width="18.85546875" style="27" customWidth="1"/>
    <col min="12204" max="12204" width="15.140625" style="27" customWidth="1"/>
    <col min="12205" max="12205" width="19.5703125" style="27" customWidth="1"/>
    <col min="12206" max="12206" width="15.7109375" style="27" customWidth="1"/>
    <col min="12207" max="12441" width="10.28515625" style="27"/>
    <col min="12442" max="12442" width="10.140625" style="27" customWidth="1"/>
    <col min="12443" max="12443" width="85.28515625" style="27" customWidth="1"/>
    <col min="12444" max="12444" width="12.28515625" style="27" customWidth="1"/>
    <col min="12445" max="12445" width="12.140625" style="27" bestFit="1" customWidth="1"/>
    <col min="12446" max="12446" width="11.7109375" style="27" customWidth="1"/>
    <col min="12447" max="12447" width="10.28515625" style="27" customWidth="1"/>
    <col min="12448" max="12448" width="15.28515625" style="27" customWidth="1"/>
    <col min="12449" max="12449" width="14.85546875" style="27" customWidth="1"/>
    <col min="12450" max="12450" width="15.140625" style="27" customWidth="1"/>
    <col min="12451" max="12451" width="16.7109375" style="27" customWidth="1"/>
    <col min="12452" max="12452" width="15" style="27" customWidth="1"/>
    <col min="12453" max="12453" width="16.140625" style="27" customWidth="1"/>
    <col min="12454" max="12455" width="16" style="27" customWidth="1"/>
    <col min="12456" max="12456" width="15.42578125" style="27" customWidth="1"/>
    <col min="12457" max="12457" width="15" style="27" customWidth="1"/>
    <col min="12458" max="12458" width="15.7109375" style="27" customWidth="1"/>
    <col min="12459" max="12459" width="18.85546875" style="27" customWidth="1"/>
    <col min="12460" max="12460" width="15.140625" style="27" customWidth="1"/>
    <col min="12461" max="12461" width="19.5703125" style="27" customWidth="1"/>
    <col min="12462" max="12462" width="15.7109375" style="27" customWidth="1"/>
    <col min="12463" max="12697" width="10.28515625" style="27"/>
    <col min="12698" max="12698" width="10.140625" style="27" customWidth="1"/>
    <col min="12699" max="12699" width="85.28515625" style="27" customWidth="1"/>
    <col min="12700" max="12700" width="12.28515625" style="27" customWidth="1"/>
    <col min="12701" max="12701" width="12.140625" style="27" bestFit="1" customWidth="1"/>
    <col min="12702" max="12702" width="11.7109375" style="27" customWidth="1"/>
    <col min="12703" max="12703" width="10.28515625" style="27" customWidth="1"/>
    <col min="12704" max="12704" width="15.28515625" style="27" customWidth="1"/>
    <col min="12705" max="12705" width="14.85546875" style="27" customWidth="1"/>
    <col min="12706" max="12706" width="15.140625" style="27" customWidth="1"/>
    <col min="12707" max="12707" width="16.7109375" style="27" customWidth="1"/>
    <col min="12708" max="12708" width="15" style="27" customWidth="1"/>
    <col min="12709" max="12709" width="16.140625" style="27" customWidth="1"/>
    <col min="12710" max="12711" width="16" style="27" customWidth="1"/>
    <col min="12712" max="12712" width="15.42578125" style="27" customWidth="1"/>
    <col min="12713" max="12713" width="15" style="27" customWidth="1"/>
    <col min="12714" max="12714" width="15.7109375" style="27" customWidth="1"/>
    <col min="12715" max="12715" width="18.85546875" style="27" customWidth="1"/>
    <col min="12716" max="12716" width="15.140625" style="27" customWidth="1"/>
    <col min="12717" max="12717" width="19.5703125" style="27" customWidth="1"/>
    <col min="12718" max="12718" width="15.7109375" style="27" customWidth="1"/>
    <col min="12719" max="12953" width="10.28515625" style="27"/>
    <col min="12954" max="12954" width="10.140625" style="27" customWidth="1"/>
    <col min="12955" max="12955" width="85.28515625" style="27" customWidth="1"/>
    <col min="12956" max="12956" width="12.28515625" style="27" customWidth="1"/>
    <col min="12957" max="12957" width="12.140625" style="27" bestFit="1" customWidth="1"/>
    <col min="12958" max="12958" width="11.7109375" style="27" customWidth="1"/>
    <col min="12959" max="12959" width="10.28515625" style="27" customWidth="1"/>
    <col min="12960" max="12960" width="15.28515625" style="27" customWidth="1"/>
    <col min="12961" max="12961" width="14.85546875" style="27" customWidth="1"/>
    <col min="12962" max="12962" width="15.140625" style="27" customWidth="1"/>
    <col min="12963" max="12963" width="16.7109375" style="27" customWidth="1"/>
    <col min="12964" max="12964" width="15" style="27" customWidth="1"/>
    <col min="12965" max="12965" width="16.140625" style="27" customWidth="1"/>
    <col min="12966" max="12967" width="16" style="27" customWidth="1"/>
    <col min="12968" max="12968" width="15.42578125" style="27" customWidth="1"/>
    <col min="12969" max="12969" width="15" style="27" customWidth="1"/>
    <col min="12970" max="12970" width="15.7109375" style="27" customWidth="1"/>
    <col min="12971" max="12971" width="18.85546875" style="27" customWidth="1"/>
    <col min="12972" max="12972" width="15.140625" style="27" customWidth="1"/>
    <col min="12973" max="12973" width="19.5703125" style="27" customWidth="1"/>
    <col min="12974" max="12974" width="15.7109375" style="27" customWidth="1"/>
    <col min="12975" max="13209" width="10.28515625" style="27"/>
    <col min="13210" max="13210" width="10.140625" style="27" customWidth="1"/>
    <col min="13211" max="13211" width="85.28515625" style="27" customWidth="1"/>
    <col min="13212" max="13212" width="12.28515625" style="27" customWidth="1"/>
    <col min="13213" max="13213" width="12.140625" style="27" bestFit="1" customWidth="1"/>
    <col min="13214" max="13214" width="11.7109375" style="27" customWidth="1"/>
    <col min="13215" max="13215" width="10.28515625" style="27" customWidth="1"/>
    <col min="13216" max="13216" width="15.28515625" style="27" customWidth="1"/>
    <col min="13217" max="13217" width="14.85546875" style="27" customWidth="1"/>
    <col min="13218" max="13218" width="15.140625" style="27" customWidth="1"/>
    <col min="13219" max="13219" width="16.7109375" style="27" customWidth="1"/>
    <col min="13220" max="13220" width="15" style="27" customWidth="1"/>
    <col min="13221" max="13221" width="16.140625" style="27" customWidth="1"/>
    <col min="13222" max="13223" width="16" style="27" customWidth="1"/>
    <col min="13224" max="13224" width="15.42578125" style="27" customWidth="1"/>
    <col min="13225" max="13225" width="15" style="27" customWidth="1"/>
    <col min="13226" max="13226" width="15.7109375" style="27" customWidth="1"/>
    <col min="13227" max="13227" width="18.85546875" style="27" customWidth="1"/>
    <col min="13228" max="13228" width="15.140625" style="27" customWidth="1"/>
    <col min="13229" max="13229" width="19.5703125" style="27" customWidth="1"/>
    <col min="13230" max="13230" width="15.7109375" style="27" customWidth="1"/>
    <col min="13231" max="13465" width="10.28515625" style="27"/>
    <col min="13466" max="13466" width="10.140625" style="27" customWidth="1"/>
    <col min="13467" max="13467" width="85.28515625" style="27" customWidth="1"/>
    <col min="13468" max="13468" width="12.28515625" style="27" customWidth="1"/>
    <col min="13469" max="13469" width="12.140625" style="27" bestFit="1" customWidth="1"/>
    <col min="13470" max="13470" width="11.7109375" style="27" customWidth="1"/>
    <col min="13471" max="13471" width="10.28515625" style="27" customWidth="1"/>
    <col min="13472" max="13472" width="15.28515625" style="27" customWidth="1"/>
    <col min="13473" max="13473" width="14.85546875" style="27" customWidth="1"/>
    <col min="13474" max="13474" width="15.140625" style="27" customWidth="1"/>
    <col min="13475" max="13475" width="16.7109375" style="27" customWidth="1"/>
    <col min="13476" max="13476" width="15" style="27" customWidth="1"/>
    <col min="13477" max="13477" width="16.140625" style="27" customWidth="1"/>
    <col min="13478" max="13479" width="16" style="27" customWidth="1"/>
    <col min="13480" max="13480" width="15.42578125" style="27" customWidth="1"/>
    <col min="13481" max="13481" width="15" style="27" customWidth="1"/>
    <col min="13482" max="13482" width="15.7109375" style="27" customWidth="1"/>
    <col min="13483" max="13483" width="18.85546875" style="27" customWidth="1"/>
    <col min="13484" max="13484" width="15.140625" style="27" customWidth="1"/>
    <col min="13485" max="13485" width="19.5703125" style="27" customWidth="1"/>
    <col min="13486" max="13486" width="15.7109375" style="27" customWidth="1"/>
    <col min="13487" max="13721" width="10.28515625" style="27"/>
    <col min="13722" max="13722" width="10.140625" style="27" customWidth="1"/>
    <col min="13723" max="13723" width="85.28515625" style="27" customWidth="1"/>
    <col min="13724" max="13724" width="12.28515625" style="27" customWidth="1"/>
    <col min="13725" max="13725" width="12.140625" style="27" bestFit="1" customWidth="1"/>
    <col min="13726" max="13726" width="11.7109375" style="27" customWidth="1"/>
    <col min="13727" max="13727" width="10.28515625" style="27" customWidth="1"/>
    <col min="13728" max="13728" width="15.28515625" style="27" customWidth="1"/>
    <col min="13729" max="13729" width="14.85546875" style="27" customWidth="1"/>
    <col min="13730" max="13730" width="15.140625" style="27" customWidth="1"/>
    <col min="13731" max="13731" width="16.7109375" style="27" customWidth="1"/>
    <col min="13732" max="13732" width="15" style="27" customWidth="1"/>
    <col min="13733" max="13733" width="16.140625" style="27" customWidth="1"/>
    <col min="13734" max="13735" width="16" style="27" customWidth="1"/>
    <col min="13736" max="13736" width="15.42578125" style="27" customWidth="1"/>
    <col min="13737" max="13737" width="15" style="27" customWidth="1"/>
    <col min="13738" max="13738" width="15.7109375" style="27" customWidth="1"/>
    <col min="13739" max="13739" width="18.85546875" style="27" customWidth="1"/>
    <col min="13740" max="13740" width="15.140625" style="27" customWidth="1"/>
    <col min="13741" max="13741" width="19.5703125" style="27" customWidth="1"/>
    <col min="13742" max="13742" width="15.7109375" style="27" customWidth="1"/>
    <col min="13743" max="13977" width="10.28515625" style="27"/>
    <col min="13978" max="13978" width="10.140625" style="27" customWidth="1"/>
    <col min="13979" max="13979" width="85.28515625" style="27" customWidth="1"/>
    <col min="13980" max="13980" width="12.28515625" style="27" customWidth="1"/>
    <col min="13981" max="13981" width="12.140625" style="27" bestFit="1" customWidth="1"/>
    <col min="13982" max="13982" width="11.7109375" style="27" customWidth="1"/>
    <col min="13983" max="13983" width="10.28515625" style="27" customWidth="1"/>
    <col min="13984" max="13984" width="15.28515625" style="27" customWidth="1"/>
    <col min="13985" max="13985" width="14.85546875" style="27" customWidth="1"/>
    <col min="13986" max="13986" width="15.140625" style="27" customWidth="1"/>
    <col min="13987" max="13987" width="16.7109375" style="27" customWidth="1"/>
    <col min="13988" max="13988" width="15" style="27" customWidth="1"/>
    <col min="13989" max="13989" width="16.140625" style="27" customWidth="1"/>
    <col min="13990" max="13991" width="16" style="27" customWidth="1"/>
    <col min="13992" max="13992" width="15.42578125" style="27" customWidth="1"/>
    <col min="13993" max="13993" width="15" style="27" customWidth="1"/>
    <col min="13994" max="13994" width="15.7109375" style="27" customWidth="1"/>
    <col min="13995" max="13995" width="18.85546875" style="27" customWidth="1"/>
    <col min="13996" max="13996" width="15.140625" style="27" customWidth="1"/>
    <col min="13997" max="13997" width="19.5703125" style="27" customWidth="1"/>
    <col min="13998" max="13998" width="15.7109375" style="27" customWidth="1"/>
    <col min="13999" max="14233" width="10.28515625" style="27"/>
    <col min="14234" max="14234" width="10.140625" style="27" customWidth="1"/>
    <col min="14235" max="14235" width="85.28515625" style="27" customWidth="1"/>
    <col min="14236" max="14236" width="12.28515625" style="27" customWidth="1"/>
    <col min="14237" max="14237" width="12.140625" style="27" bestFit="1" customWidth="1"/>
    <col min="14238" max="14238" width="11.7109375" style="27" customWidth="1"/>
    <col min="14239" max="14239" width="10.28515625" style="27" customWidth="1"/>
    <col min="14240" max="14240" width="15.28515625" style="27" customWidth="1"/>
    <col min="14241" max="14241" width="14.85546875" style="27" customWidth="1"/>
    <col min="14242" max="14242" width="15.140625" style="27" customWidth="1"/>
    <col min="14243" max="14243" width="16.7109375" style="27" customWidth="1"/>
    <col min="14244" max="14244" width="15" style="27" customWidth="1"/>
    <col min="14245" max="14245" width="16.140625" style="27" customWidth="1"/>
    <col min="14246" max="14247" width="16" style="27" customWidth="1"/>
    <col min="14248" max="14248" width="15.42578125" style="27" customWidth="1"/>
    <col min="14249" max="14249" width="15" style="27" customWidth="1"/>
    <col min="14250" max="14250" width="15.7109375" style="27" customWidth="1"/>
    <col min="14251" max="14251" width="18.85546875" style="27" customWidth="1"/>
    <col min="14252" max="14252" width="15.140625" style="27" customWidth="1"/>
    <col min="14253" max="14253" width="19.5703125" style="27" customWidth="1"/>
    <col min="14254" max="14254" width="15.7109375" style="27" customWidth="1"/>
    <col min="14255" max="14489" width="10.28515625" style="27"/>
    <col min="14490" max="14490" width="10.140625" style="27" customWidth="1"/>
    <col min="14491" max="14491" width="85.28515625" style="27" customWidth="1"/>
    <col min="14492" max="14492" width="12.28515625" style="27" customWidth="1"/>
    <col min="14493" max="14493" width="12.140625" style="27" bestFit="1" customWidth="1"/>
    <col min="14494" max="14494" width="11.7109375" style="27" customWidth="1"/>
    <col min="14495" max="14495" width="10.28515625" style="27" customWidth="1"/>
    <col min="14496" max="14496" width="15.28515625" style="27" customWidth="1"/>
    <col min="14497" max="14497" width="14.85546875" style="27" customWidth="1"/>
    <col min="14498" max="14498" width="15.140625" style="27" customWidth="1"/>
    <col min="14499" max="14499" width="16.7109375" style="27" customWidth="1"/>
    <col min="14500" max="14500" width="15" style="27" customWidth="1"/>
    <col min="14501" max="14501" width="16.140625" style="27" customWidth="1"/>
    <col min="14502" max="14503" width="16" style="27" customWidth="1"/>
    <col min="14504" max="14504" width="15.42578125" style="27" customWidth="1"/>
    <col min="14505" max="14505" width="15" style="27" customWidth="1"/>
    <col min="14506" max="14506" width="15.7109375" style="27" customWidth="1"/>
    <col min="14507" max="14507" width="18.85546875" style="27" customWidth="1"/>
    <col min="14508" max="14508" width="15.140625" style="27" customWidth="1"/>
    <col min="14509" max="14509" width="19.5703125" style="27" customWidth="1"/>
    <col min="14510" max="14510" width="15.7109375" style="27" customWidth="1"/>
    <col min="14511" max="14745" width="10.28515625" style="27"/>
    <col min="14746" max="14746" width="10.140625" style="27" customWidth="1"/>
    <col min="14747" max="14747" width="85.28515625" style="27" customWidth="1"/>
    <col min="14748" max="14748" width="12.28515625" style="27" customWidth="1"/>
    <col min="14749" max="14749" width="12.140625" style="27" bestFit="1" customWidth="1"/>
    <col min="14750" max="14750" width="11.7109375" style="27" customWidth="1"/>
    <col min="14751" max="14751" width="10.28515625" style="27" customWidth="1"/>
    <col min="14752" max="14752" width="15.28515625" style="27" customWidth="1"/>
    <col min="14753" max="14753" width="14.85546875" style="27" customWidth="1"/>
    <col min="14754" max="14754" width="15.140625" style="27" customWidth="1"/>
    <col min="14755" max="14755" width="16.7109375" style="27" customWidth="1"/>
    <col min="14756" max="14756" width="15" style="27" customWidth="1"/>
    <col min="14757" max="14757" width="16.140625" style="27" customWidth="1"/>
    <col min="14758" max="14759" width="16" style="27" customWidth="1"/>
    <col min="14760" max="14760" width="15.42578125" style="27" customWidth="1"/>
    <col min="14761" max="14761" width="15" style="27" customWidth="1"/>
    <col min="14762" max="14762" width="15.7109375" style="27" customWidth="1"/>
    <col min="14763" max="14763" width="18.85546875" style="27" customWidth="1"/>
    <col min="14764" max="14764" width="15.140625" style="27" customWidth="1"/>
    <col min="14765" max="14765" width="19.5703125" style="27" customWidth="1"/>
    <col min="14766" max="14766" width="15.7109375" style="27" customWidth="1"/>
    <col min="14767" max="15001" width="10.28515625" style="27"/>
    <col min="15002" max="15002" width="10.140625" style="27" customWidth="1"/>
    <col min="15003" max="15003" width="85.28515625" style="27" customWidth="1"/>
    <col min="15004" max="15004" width="12.28515625" style="27" customWidth="1"/>
    <col min="15005" max="15005" width="12.140625" style="27" bestFit="1" customWidth="1"/>
    <col min="15006" max="15006" width="11.7109375" style="27" customWidth="1"/>
    <col min="15007" max="15007" width="10.28515625" style="27" customWidth="1"/>
    <col min="15008" max="15008" width="15.28515625" style="27" customWidth="1"/>
    <col min="15009" max="15009" width="14.85546875" style="27" customWidth="1"/>
    <col min="15010" max="15010" width="15.140625" style="27" customWidth="1"/>
    <col min="15011" max="15011" width="16.7109375" style="27" customWidth="1"/>
    <col min="15012" max="15012" width="15" style="27" customWidth="1"/>
    <col min="15013" max="15013" width="16.140625" style="27" customWidth="1"/>
    <col min="15014" max="15015" width="16" style="27" customWidth="1"/>
    <col min="15016" max="15016" width="15.42578125" style="27" customWidth="1"/>
    <col min="15017" max="15017" width="15" style="27" customWidth="1"/>
    <col min="15018" max="15018" width="15.7109375" style="27" customWidth="1"/>
    <col min="15019" max="15019" width="18.85546875" style="27" customWidth="1"/>
    <col min="15020" max="15020" width="15.140625" style="27" customWidth="1"/>
    <col min="15021" max="15021" width="19.5703125" style="27" customWidth="1"/>
    <col min="15022" max="15022" width="15.7109375" style="27" customWidth="1"/>
    <col min="15023" max="15257" width="10.28515625" style="27"/>
    <col min="15258" max="15258" width="10.140625" style="27" customWidth="1"/>
    <col min="15259" max="15259" width="85.28515625" style="27" customWidth="1"/>
    <col min="15260" max="15260" width="12.28515625" style="27" customWidth="1"/>
    <col min="15261" max="15261" width="12.140625" style="27" bestFit="1" customWidth="1"/>
    <col min="15262" max="15262" width="11.7109375" style="27" customWidth="1"/>
    <col min="15263" max="15263" width="10.28515625" style="27" customWidth="1"/>
    <col min="15264" max="15264" width="15.28515625" style="27" customWidth="1"/>
    <col min="15265" max="15265" width="14.85546875" style="27" customWidth="1"/>
    <col min="15266" max="15266" width="15.140625" style="27" customWidth="1"/>
    <col min="15267" max="15267" width="16.7109375" style="27" customWidth="1"/>
    <col min="15268" max="15268" width="15" style="27" customWidth="1"/>
    <col min="15269" max="15269" width="16.140625" style="27" customWidth="1"/>
    <col min="15270" max="15271" width="16" style="27" customWidth="1"/>
    <col min="15272" max="15272" width="15.42578125" style="27" customWidth="1"/>
    <col min="15273" max="15273" width="15" style="27" customWidth="1"/>
    <col min="15274" max="15274" width="15.7109375" style="27" customWidth="1"/>
    <col min="15275" max="15275" width="18.85546875" style="27" customWidth="1"/>
    <col min="15276" max="15276" width="15.140625" style="27" customWidth="1"/>
    <col min="15277" max="15277" width="19.5703125" style="27" customWidth="1"/>
    <col min="15278" max="15278" width="15.7109375" style="27" customWidth="1"/>
    <col min="15279" max="15513" width="10.28515625" style="27"/>
    <col min="15514" max="15514" width="10.140625" style="27" customWidth="1"/>
    <col min="15515" max="15515" width="85.28515625" style="27" customWidth="1"/>
    <col min="15516" max="15516" width="12.28515625" style="27" customWidth="1"/>
    <col min="15517" max="15517" width="12.140625" style="27" bestFit="1" customWidth="1"/>
    <col min="15518" max="15518" width="11.7109375" style="27" customWidth="1"/>
    <col min="15519" max="15519" width="10.28515625" style="27" customWidth="1"/>
    <col min="15520" max="15520" width="15.28515625" style="27" customWidth="1"/>
    <col min="15521" max="15521" width="14.85546875" style="27" customWidth="1"/>
    <col min="15522" max="15522" width="15.140625" style="27" customWidth="1"/>
    <col min="15523" max="15523" width="16.7109375" style="27" customWidth="1"/>
    <col min="15524" max="15524" width="15" style="27" customWidth="1"/>
    <col min="15525" max="15525" width="16.140625" style="27" customWidth="1"/>
    <col min="15526" max="15527" width="16" style="27" customWidth="1"/>
    <col min="15528" max="15528" width="15.42578125" style="27" customWidth="1"/>
    <col min="15529" max="15529" width="15" style="27" customWidth="1"/>
    <col min="15530" max="15530" width="15.7109375" style="27" customWidth="1"/>
    <col min="15531" max="15531" width="18.85546875" style="27" customWidth="1"/>
    <col min="15532" max="15532" width="15.140625" style="27" customWidth="1"/>
    <col min="15533" max="15533" width="19.5703125" style="27" customWidth="1"/>
    <col min="15534" max="15534" width="15.7109375" style="27" customWidth="1"/>
    <col min="15535" max="15769" width="10.28515625" style="27"/>
    <col min="15770" max="15770" width="10.140625" style="27" customWidth="1"/>
    <col min="15771" max="15771" width="85.28515625" style="27" customWidth="1"/>
    <col min="15772" max="15772" width="12.28515625" style="27" customWidth="1"/>
    <col min="15773" max="15773" width="12.140625" style="27" bestFit="1" customWidth="1"/>
    <col min="15774" max="15774" width="11.7109375" style="27" customWidth="1"/>
    <col min="15775" max="15775" width="10.28515625" style="27" customWidth="1"/>
    <col min="15776" max="15776" width="15.28515625" style="27" customWidth="1"/>
    <col min="15777" max="15777" width="14.85546875" style="27" customWidth="1"/>
    <col min="15778" max="15778" width="15.140625" style="27" customWidth="1"/>
    <col min="15779" max="15779" width="16.7109375" style="27" customWidth="1"/>
    <col min="15780" max="15780" width="15" style="27" customWidth="1"/>
    <col min="15781" max="15781" width="16.140625" style="27" customWidth="1"/>
    <col min="15782" max="15783" width="16" style="27" customWidth="1"/>
    <col min="15784" max="15784" width="15.42578125" style="27" customWidth="1"/>
    <col min="15785" max="15785" width="15" style="27" customWidth="1"/>
    <col min="15786" max="15786" width="15.7109375" style="27" customWidth="1"/>
    <col min="15787" max="15787" width="18.85546875" style="27" customWidth="1"/>
    <col min="15788" max="15788" width="15.140625" style="27" customWidth="1"/>
    <col min="15789" max="15789" width="19.5703125" style="27" customWidth="1"/>
    <col min="15790" max="15790" width="15.7109375" style="27" customWidth="1"/>
    <col min="15791" max="16025" width="10.28515625" style="27"/>
    <col min="16026" max="16026" width="10.140625" style="27" customWidth="1"/>
    <col min="16027" max="16027" width="85.28515625" style="27" customWidth="1"/>
    <col min="16028" max="16028" width="12.28515625" style="27" customWidth="1"/>
    <col min="16029" max="16029" width="12.140625" style="27" bestFit="1" customWidth="1"/>
    <col min="16030" max="16030" width="11.7109375" style="27" customWidth="1"/>
    <col min="16031" max="16031" width="10.28515625" style="27" customWidth="1"/>
    <col min="16032" max="16032" width="15.28515625" style="27" customWidth="1"/>
    <col min="16033" max="16033" width="14.85546875" style="27" customWidth="1"/>
    <col min="16034" max="16034" width="15.140625" style="27" customWidth="1"/>
    <col min="16035" max="16035" width="16.7109375" style="27" customWidth="1"/>
    <col min="16036" max="16036" width="15" style="27" customWidth="1"/>
    <col min="16037" max="16037" width="16.140625" style="27" customWidth="1"/>
    <col min="16038" max="16039" width="16" style="27" customWidth="1"/>
    <col min="16040" max="16040" width="15.42578125" style="27" customWidth="1"/>
    <col min="16041" max="16041" width="15" style="27" customWidth="1"/>
    <col min="16042" max="16042" width="15.7109375" style="27" customWidth="1"/>
    <col min="16043" max="16043" width="18.85546875" style="27" customWidth="1"/>
    <col min="16044" max="16044" width="15.140625" style="27" customWidth="1"/>
    <col min="16045" max="16045" width="19.5703125" style="27" customWidth="1"/>
    <col min="16046" max="16046" width="15.7109375" style="27" customWidth="1"/>
    <col min="16047" max="16384" width="10.28515625" style="27"/>
  </cols>
  <sheetData>
    <row r="1" spans="1:18" s="38" customFormat="1" x14ac:dyDescent="0.25">
      <c r="A1" s="35"/>
      <c r="B1" s="36"/>
      <c r="C1" s="37"/>
      <c r="D1" s="37"/>
      <c r="L1" s="35"/>
      <c r="M1" s="35"/>
      <c r="R1" s="51" t="s">
        <v>3</v>
      </c>
    </row>
    <row r="2" spans="1:18" s="38" customFormat="1" x14ac:dyDescent="0.25">
      <c r="A2" s="35"/>
      <c r="B2" s="36"/>
      <c r="C2" s="37"/>
      <c r="D2" s="37"/>
      <c r="L2" s="35"/>
      <c r="M2" s="35"/>
      <c r="R2" s="51" t="s">
        <v>4</v>
      </c>
    </row>
    <row r="3" spans="1:18" s="38" customFormat="1" x14ac:dyDescent="0.25">
      <c r="A3" s="35"/>
      <c r="B3" s="36"/>
      <c r="C3" s="37"/>
      <c r="D3" s="37"/>
      <c r="L3" s="35"/>
      <c r="M3" s="35"/>
      <c r="R3" s="51" t="s">
        <v>5</v>
      </c>
    </row>
    <row r="4" spans="1:18" s="38" customFormat="1" x14ac:dyDescent="0.25">
      <c r="A4" s="35"/>
      <c r="B4" s="36"/>
      <c r="C4" s="37"/>
      <c r="D4" s="37"/>
      <c r="L4" s="35"/>
      <c r="M4" s="35"/>
      <c r="R4" s="51"/>
    </row>
    <row r="5" spans="1:18" s="38" customFormat="1" ht="18.75" x14ac:dyDescent="0.25">
      <c r="A5" s="35"/>
      <c r="B5" s="36"/>
      <c r="C5" s="37"/>
      <c r="D5" s="37"/>
      <c r="F5" s="41"/>
      <c r="G5" s="41"/>
      <c r="H5" s="42"/>
      <c r="L5" s="35"/>
      <c r="M5" s="35"/>
      <c r="P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x14ac:dyDescent="0.25">
      <c r="A7" s="35"/>
      <c r="B7" s="36"/>
      <c r="C7" s="37"/>
      <c r="D7" s="37"/>
      <c r="L7" s="35"/>
      <c r="M7" s="35"/>
      <c r="P7" s="39"/>
    </row>
    <row r="8" spans="1:18" s="38" customFormat="1" ht="15" x14ac:dyDescent="0.25">
      <c r="A8" s="39" t="s">
        <v>699</v>
      </c>
      <c r="B8" s="36"/>
      <c r="C8" s="37"/>
      <c r="D8" s="37"/>
      <c r="L8" s="35"/>
      <c r="M8" s="35"/>
      <c r="P8" s="39"/>
    </row>
    <row r="9" spans="1:18" s="38" customFormat="1" x14ac:dyDescent="0.25">
      <c r="A9" s="35"/>
      <c r="B9" s="43" t="s">
        <v>1</v>
      </c>
      <c r="C9" s="37"/>
      <c r="D9" s="37"/>
      <c r="L9" s="35"/>
      <c r="M9" s="35"/>
      <c r="P9" s="39"/>
    </row>
    <row r="10" spans="1:18" s="38" customFormat="1" x14ac:dyDescent="0.25">
      <c r="A10" s="35"/>
      <c r="B10" s="36"/>
      <c r="C10" s="37"/>
      <c r="D10" s="37"/>
      <c r="L10" s="35"/>
      <c r="M10" s="35"/>
      <c r="P10" s="39"/>
    </row>
    <row r="11" spans="1:18" s="38" customFormat="1" x14ac:dyDescent="0.25">
      <c r="A11" s="35"/>
      <c r="B11" s="44" t="s">
        <v>706</v>
      </c>
      <c r="C11" s="37"/>
      <c r="D11" s="37"/>
      <c r="L11" s="35"/>
      <c r="M11" s="35"/>
      <c r="P11" s="39"/>
    </row>
    <row r="12" spans="1:18" s="38" customFormat="1" x14ac:dyDescent="0.25">
      <c r="A12" s="35"/>
      <c r="B12" s="36" t="s">
        <v>708</v>
      </c>
      <c r="C12" s="37"/>
      <c r="D12" s="37"/>
      <c r="P12" s="39"/>
    </row>
    <row r="13" spans="1:18" s="38" customFormat="1" x14ac:dyDescent="0.25">
      <c r="A13" s="35"/>
      <c r="B13" s="36"/>
      <c r="C13" s="37"/>
      <c r="D13" s="37"/>
      <c r="L13" s="35"/>
      <c r="M13" s="35"/>
      <c r="P13" s="39"/>
    </row>
    <row r="14" spans="1:18" s="38" customFormat="1" ht="19.5" customHeight="1" x14ac:dyDescent="0.25">
      <c r="A14" s="65" t="s">
        <v>709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s="38" customFormat="1" x14ac:dyDescent="0.25">
      <c r="A15" s="40" t="s">
        <v>2</v>
      </c>
      <c r="B15" s="40"/>
      <c r="C15" s="37"/>
      <c r="D15" s="37"/>
    </row>
    <row r="16" spans="1:18" s="38" customFormat="1" x14ac:dyDescent="0.25"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8" s="38" customFormat="1" x14ac:dyDescent="0.25"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8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8" ht="34.5" customHeight="1" x14ac:dyDescent="0.25">
      <c r="A19" s="71" t="s">
        <v>6</v>
      </c>
      <c r="B19" s="71" t="s">
        <v>7</v>
      </c>
      <c r="C19" s="73" t="s">
        <v>8</v>
      </c>
      <c r="D19" s="55" t="s">
        <v>9</v>
      </c>
      <c r="E19" s="55" t="s">
        <v>10</v>
      </c>
      <c r="F19" s="55" t="s">
        <v>11</v>
      </c>
      <c r="G19" s="64" t="s">
        <v>700</v>
      </c>
      <c r="H19" s="64"/>
      <c r="I19" s="64" t="s">
        <v>701</v>
      </c>
      <c r="J19" s="64"/>
      <c r="K19" s="64" t="s">
        <v>702</v>
      </c>
      <c r="L19" s="64"/>
      <c r="M19" s="64" t="s">
        <v>703</v>
      </c>
      <c r="N19" s="64"/>
      <c r="O19" s="64" t="s">
        <v>704</v>
      </c>
      <c r="P19" s="64"/>
      <c r="Q19" s="64" t="s">
        <v>12</v>
      </c>
      <c r="R19" s="64"/>
    </row>
    <row r="20" spans="1:18" ht="61.5" customHeight="1" x14ac:dyDescent="0.25">
      <c r="A20" s="72"/>
      <c r="B20" s="72"/>
      <c r="C20" s="74"/>
      <c r="D20" s="53" t="s">
        <v>13</v>
      </c>
      <c r="E20" s="53" t="s">
        <v>13</v>
      </c>
      <c r="F20" s="53" t="s">
        <v>13</v>
      </c>
      <c r="G20" s="53" t="s">
        <v>15</v>
      </c>
      <c r="H20" s="53" t="s">
        <v>14</v>
      </c>
      <c r="I20" s="54" t="s">
        <v>15</v>
      </c>
      <c r="J20" s="54" t="s">
        <v>14</v>
      </c>
      <c r="K20" s="54" t="s">
        <v>15</v>
      </c>
      <c r="L20" s="54" t="s">
        <v>14</v>
      </c>
      <c r="M20" s="54" t="s">
        <v>15</v>
      </c>
      <c r="N20" s="54" t="s">
        <v>14</v>
      </c>
      <c r="O20" s="54" t="s">
        <v>15</v>
      </c>
      <c r="P20" s="54" t="s">
        <v>14</v>
      </c>
      <c r="Q20" s="53" t="s">
        <v>15</v>
      </c>
      <c r="R20" s="53" t="s">
        <v>14</v>
      </c>
    </row>
    <row r="21" spans="1:18" s="23" customFormat="1" ht="17.25" customHeight="1" x14ac:dyDescent="0.25">
      <c r="A21" s="5">
        <v>1</v>
      </c>
      <c r="B21" s="17">
        <v>2</v>
      </c>
      <c r="C21" s="7">
        <v>3</v>
      </c>
      <c r="D21" s="7">
        <v>5</v>
      </c>
      <c r="E21" s="22">
        <v>6</v>
      </c>
      <c r="F21" s="22">
        <v>8</v>
      </c>
      <c r="G21" s="7">
        <v>9</v>
      </c>
      <c r="H21" s="22">
        <v>10</v>
      </c>
      <c r="I21" s="22">
        <v>11</v>
      </c>
      <c r="J21" s="7">
        <v>12</v>
      </c>
      <c r="K21" s="22">
        <v>13</v>
      </c>
      <c r="L21" s="7">
        <v>14</v>
      </c>
      <c r="M21" s="22">
        <v>15</v>
      </c>
      <c r="N21" s="7">
        <v>16</v>
      </c>
      <c r="O21" s="22">
        <v>17</v>
      </c>
      <c r="P21" s="7">
        <v>18</v>
      </c>
      <c r="Q21" s="22">
        <v>19</v>
      </c>
      <c r="R21" s="22">
        <v>20</v>
      </c>
    </row>
    <row r="22" spans="1:18" ht="17.25" customHeight="1" x14ac:dyDescent="0.25">
      <c r="A22" s="66" t="s">
        <v>16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/>
    </row>
    <row r="23" spans="1:18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</row>
    <row r="38" spans="1:18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76249.983015377627</v>
      </c>
      <c r="I38" s="4">
        <v>73110.027834115099</v>
      </c>
      <c r="J38" s="4">
        <v>78402.74622853272</v>
      </c>
      <c r="K38" s="4">
        <v>75932.687136263106</v>
      </c>
      <c r="L38" s="4">
        <v>83094.641673361126</v>
      </c>
      <c r="M38" s="4">
        <v>79815.969999898807</v>
      </c>
      <c r="N38" s="4">
        <v>87870.064429472273</v>
      </c>
      <c r="O38" s="4">
        <v>82506.611484814101</v>
      </c>
      <c r="P38" s="4">
        <v>91491.909231840138</v>
      </c>
      <c r="Q38" s="4">
        <f t="shared" si="0"/>
        <v>381815.17445998697</v>
      </c>
      <c r="R38" s="4">
        <f t="shared" si="0"/>
        <v>417109.34457858396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74799.394662720282</v>
      </c>
      <c r="I44" s="9">
        <v>71428.601921745096</v>
      </c>
      <c r="J44" s="9">
        <v>76548.265909905327</v>
      </c>
      <c r="K44" s="9">
        <v>73650.598740318601</v>
      </c>
      <c r="L44" s="9">
        <v>80700.367128163605</v>
      </c>
      <c r="M44" s="9">
        <v>76110.084558689297</v>
      </c>
      <c r="N44" s="9">
        <v>83964.139700684595</v>
      </c>
      <c r="O44" s="9">
        <v>78621.222980162507</v>
      </c>
      <c r="P44" s="9">
        <v>86880.901713857442</v>
      </c>
      <c r="Q44" s="9">
        <f>O44+M44+K44+I44+G44</f>
        <v>368946.88219364494</v>
      </c>
      <c r="R44" s="9">
        <f t="shared" ref="R44" si="1">P44+N44+L44+J44+H44</f>
        <v>402893.06911533122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</row>
    <row r="53" spans="1:18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</row>
    <row r="62" spans="1:18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41633.493979776227</v>
      </c>
      <c r="I62" s="4">
        <v>39261.258971583797</v>
      </c>
      <c r="J62" s="4">
        <v>42612.488220925261</v>
      </c>
      <c r="K62" s="4">
        <v>41186.459694610603</v>
      </c>
      <c r="L62" s="4">
        <v>45743.9641381447</v>
      </c>
      <c r="M62" s="4">
        <v>43978.089610398201</v>
      </c>
      <c r="N62" s="4">
        <v>49108.182065500048</v>
      </c>
      <c r="O62" s="4">
        <v>45569.6499903773</v>
      </c>
      <c r="P62" s="4">
        <v>51279.183324637997</v>
      </c>
      <c r="Q62" s="4">
        <f t="shared" si="5"/>
        <v>207600.6044609049</v>
      </c>
      <c r="R62" s="4">
        <f t="shared" si="5"/>
        <v>230377.31172898423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22769.106821296034</v>
      </c>
      <c r="I63" s="9">
        <v>22494.6712261828</v>
      </c>
      <c r="J63" s="9">
        <v>22196.587524055903</v>
      </c>
      <c r="K63" s="9">
        <v>23362.925180005401</v>
      </c>
      <c r="L63" s="9">
        <v>23890.375307834343</v>
      </c>
      <c r="M63" s="9">
        <v>24255.077771789402</v>
      </c>
      <c r="N63" s="9">
        <v>25145.007231528973</v>
      </c>
      <c r="O63" s="9">
        <v>25173.921402825901</v>
      </c>
      <c r="P63" s="9">
        <v>26000.283554761943</v>
      </c>
      <c r="Q63" s="9">
        <f t="shared" si="5"/>
        <v>116939.88198881579</v>
      </c>
      <c r="R63" s="9">
        <f t="shared" si="5"/>
        <v>120001.3604394772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3108.9525766005427</v>
      </c>
      <c r="K67" s="9">
        <v>3394.0070735774798</v>
      </c>
      <c r="L67" s="9">
        <v>3680.472329133856</v>
      </c>
      <c r="M67" s="9">
        <v>4860.5985743412502</v>
      </c>
      <c r="N67" s="9">
        <v>5236.5983349034286</v>
      </c>
      <c r="O67" s="9">
        <v>5087.4429253650896</v>
      </c>
      <c r="P67" s="9">
        <v>5990.5268975247163</v>
      </c>
      <c r="Q67" s="9">
        <f t="shared" ref="Q67:R76" si="6">O67+M67+K67+I67+G67</f>
        <v>18450.03262521631</v>
      </c>
      <c r="R67" s="9">
        <f t="shared" si="6"/>
        <v>20671.887709008115</v>
      </c>
    </row>
    <row r="68" spans="1:18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8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8784.9930948657202</v>
      </c>
      <c r="M69" s="4">
        <v>8815.3142523870592</v>
      </c>
      <c r="N69" s="4">
        <v>8924.3194885934045</v>
      </c>
      <c r="O69" s="4">
        <v>8927.6811639221105</v>
      </c>
      <c r="P69" s="4">
        <v>9119.9552867615093</v>
      </c>
      <c r="Q69" s="4">
        <f t="shared" si="6"/>
        <v>43294.768079272209</v>
      </c>
      <c r="R69" s="4">
        <f t="shared" si="6"/>
        <v>43887.860052428761</v>
      </c>
    </row>
    <row r="70" spans="1:18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1684.46241343979</v>
      </c>
      <c r="I70" s="4">
        <v>3095.9425948902199</v>
      </c>
      <c r="J70" s="4">
        <v>1790.59296178455</v>
      </c>
      <c r="K70" s="4">
        <v>3200.6313787025101</v>
      </c>
      <c r="L70" s="4">
        <v>1920.4183343763616</v>
      </c>
      <c r="M70" s="4">
        <v>3218.4923424808198</v>
      </c>
      <c r="N70" s="4">
        <v>2055.0693805335</v>
      </c>
      <c r="O70" s="4">
        <v>3248.1188435906101</v>
      </c>
      <c r="P70" s="4">
        <v>2153.122007517662</v>
      </c>
      <c r="Q70" s="4">
        <f t="shared" si="6"/>
        <v>15808.391053016761</v>
      </c>
      <c r="R70" s="4">
        <f t="shared" si="6"/>
        <v>9603.6650976518649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1673.5711880757899</v>
      </c>
      <c r="I71" s="9">
        <v>3085.0510178006998</v>
      </c>
      <c r="J71" s="9">
        <v>1779.6671811250299</v>
      </c>
      <c r="K71" s="9">
        <v>3189.7024818938298</v>
      </c>
      <c r="L71" s="9">
        <v>1909.4552339976801</v>
      </c>
      <c r="M71" s="9">
        <v>3207.5231403754401</v>
      </c>
      <c r="N71" s="9">
        <v>2044.065974858124</v>
      </c>
      <c r="O71" s="9">
        <v>3237.1061117648101</v>
      </c>
      <c r="P71" s="9">
        <v>2142.075072121856</v>
      </c>
      <c r="Q71" s="9">
        <f t="shared" si="6"/>
        <v>15753.731623393378</v>
      </c>
      <c r="R71" s="9">
        <f t="shared" si="6"/>
        <v>9548.8346501784799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10.963100378681474</v>
      </c>
      <c r="M72" s="9">
        <v>10.9692021053821</v>
      </c>
      <c r="N72" s="9">
        <v>11.003405675375916</v>
      </c>
      <c r="O72" s="9">
        <v>11.012731825806</v>
      </c>
      <c r="P72" s="9">
        <v>11.046935395806031</v>
      </c>
      <c r="Q72" s="9">
        <f t="shared" si="6"/>
        <v>54.659429623390402</v>
      </c>
      <c r="R72" s="9">
        <f t="shared" si="6"/>
        <v>54.830447473383629</v>
      </c>
    </row>
    <row r="73" spans="1:18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2669.2415405714246</v>
      </c>
      <c r="I73" s="4">
        <v>2397.1922178015302</v>
      </c>
      <c r="J73" s="4">
        <v>2783.090251425891</v>
      </c>
      <c r="K73" s="4">
        <v>2423.38209709595</v>
      </c>
      <c r="L73" s="4">
        <v>2872.5578209689374</v>
      </c>
      <c r="M73" s="4">
        <v>2474.20717918433</v>
      </c>
      <c r="N73" s="4">
        <v>2963.6025535837375</v>
      </c>
      <c r="O73" s="4">
        <v>2564.36381570497</v>
      </c>
      <c r="P73" s="4">
        <v>3043.2770607144944</v>
      </c>
      <c r="Q73" s="4">
        <f t="shared" si="6"/>
        <v>12223.34197900829</v>
      </c>
      <c r="R73" s="4">
        <f t="shared" si="6"/>
        <v>14331.769227264485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2549.0924888414247</v>
      </c>
      <c r="I76" s="9">
        <v>2288.0973139775301</v>
      </c>
      <c r="J76" s="9">
        <v>2655.613940033611</v>
      </c>
      <c r="K76" s="9">
        <v>2310.8024743189899</v>
      </c>
      <c r="L76" s="9">
        <v>2739.0286108167516</v>
      </c>
      <c r="M76" s="9">
        <v>2357.99624869629</v>
      </c>
      <c r="N76" s="9">
        <v>2823.822661055674</v>
      </c>
      <c r="O76" s="9">
        <v>2444.3941101932301</v>
      </c>
      <c r="P76" s="9">
        <v>2897.0791412733288</v>
      </c>
      <c r="Q76" s="9">
        <f t="shared" si="6"/>
        <v>11659.712120807551</v>
      </c>
      <c r="R76" s="9">
        <f t="shared" si="6"/>
        <v>13664.636842020789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 t="shared" ref="Q80:R81" si="8">O80+M80+K80+I80+G80</f>
        <v>178.4637044497984</v>
      </c>
      <c r="R80" s="9">
        <f t="shared" si="8"/>
        <v>195.65012685229658</v>
      </c>
    </row>
    <row r="81" spans="1:18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8677.8236771938537</v>
      </c>
      <c r="I81" s="4">
        <v>6891.68942585689</v>
      </c>
      <c r="J81" s="4">
        <v>10004.046014225911</v>
      </c>
      <c r="K81" s="4">
        <v>7979.8214522301696</v>
      </c>
      <c r="L81" s="4">
        <v>9798.7704834054312</v>
      </c>
      <c r="M81" s="4">
        <v>10053.0204519408</v>
      </c>
      <c r="N81" s="4">
        <v>10644.762532420616</v>
      </c>
      <c r="O81" s="4">
        <v>12148.5828270002</v>
      </c>
      <c r="P81" s="4">
        <v>11088.412178227722</v>
      </c>
      <c r="Q81" s="4">
        <f t="shared" si="8"/>
        <v>42512.780055348077</v>
      </c>
      <c r="R81" s="4">
        <f t="shared" si="8"/>
        <v>50213.814885473534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7599.0555781504245</v>
      </c>
      <c r="I87" s="9">
        <v>6077.5038335795798</v>
      </c>
      <c r="J87" s="9">
        <v>8571.0476952995687</v>
      </c>
      <c r="K87" s="9">
        <v>7984.0084013271598</v>
      </c>
      <c r="L87" s="9">
        <v>9539.6350586708104</v>
      </c>
      <c r="M87" s="9">
        <v>9922.6867529973806</v>
      </c>
      <c r="N87" s="9">
        <v>10235.155625381951</v>
      </c>
      <c r="O87" s="9">
        <v>12011.244506495899</v>
      </c>
      <c r="P87" s="9">
        <v>10610.105804923605</v>
      </c>
      <c r="Q87" s="9">
        <f t="shared" ref="Q87:R87" si="9">O87+M87+K87+I87+G87</f>
        <v>40430.145141701767</v>
      </c>
      <c r="R87" s="9">
        <f t="shared" si="9"/>
        <v>46554.999762426356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</row>
    <row r="96" spans="1:18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-926.04843576422957</v>
      </c>
      <c r="I96" s="4">
        <v>-1508.6653162304401</v>
      </c>
      <c r="J96" s="4">
        <v>-1083.552809510438</v>
      </c>
      <c r="K96" s="4">
        <v>-1720.9076229100699</v>
      </c>
      <c r="L96" s="4">
        <v>-1091.1884239939563</v>
      </c>
      <c r="M96" s="4">
        <v>-1533.86032170013</v>
      </c>
      <c r="N96" s="4">
        <v>-1275.1732640002933</v>
      </c>
      <c r="O96" s="4">
        <v>-1094.87671261382</v>
      </c>
      <c r="P96" s="4">
        <v>-1408.5668105946352</v>
      </c>
      <c r="Q96" s="4">
        <f t="shared" si="11"/>
        <v>-7170.8525186790202</v>
      </c>
      <c r="R96" s="4">
        <f t="shared" si="11"/>
        <v>-5784.5297438635525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1319.3968305978076</v>
      </c>
      <c r="I103" s="9">
        <v>1594.84152623044</v>
      </c>
      <c r="J103" s="9">
        <v>1183.2165934751799</v>
      </c>
      <c r="K103" s="9">
        <v>1805.58017227546</v>
      </c>
      <c r="L103" s="9">
        <v>1190.2430828377201</v>
      </c>
      <c r="M103" s="9">
        <v>1606.3311127488901</v>
      </c>
      <c r="N103" s="9">
        <v>1485.4606291799723</v>
      </c>
      <c r="O103" s="9">
        <v>1167.34750366258</v>
      </c>
      <c r="P103" s="9">
        <v>1663.6612519203873</v>
      </c>
      <c r="Q103" s="9">
        <f t="shared" si="11"/>
        <v>7558.7012501419294</v>
      </c>
      <c r="R103" s="9">
        <f t="shared" si="11"/>
        <v>6841.9783880110681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492.89862812045499</v>
      </c>
      <c r="I104" s="9">
        <v>415.28843352114598</v>
      </c>
      <c r="J104" s="9">
        <v>515.29233475673698</v>
      </c>
      <c r="K104" s="9">
        <v>431.48913914715899</v>
      </c>
      <c r="L104" s="9">
        <v>536.563082241026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2681.3931166176098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439.26659122635698</v>
      </c>
      <c r="I105" s="9">
        <v>613.08756060339897</v>
      </c>
      <c r="J105" s="9">
        <v>334.67804866192802</v>
      </c>
      <c r="K105" s="9">
        <v>760.39971425429303</v>
      </c>
      <c r="L105" s="9">
        <v>346.28762762802398</v>
      </c>
      <c r="M105" s="9">
        <v>533.94281119715299</v>
      </c>
      <c r="N105" s="9">
        <v>661.11538672074118</v>
      </c>
      <c r="O105" s="9">
        <v>161.31067341917401</v>
      </c>
      <c r="P105" s="9">
        <v>851.47986742186481</v>
      </c>
      <c r="Q105" s="9">
        <f t="shared" si="11"/>
        <v>2525.0891602524989</v>
      </c>
      <c r="R105" s="9">
        <f t="shared" si="11"/>
        <v>2632.827521658915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387.231611250995</v>
      </c>
      <c r="I108" s="9">
        <v>566.46553210589104</v>
      </c>
      <c r="J108" s="9">
        <v>333.24621005651699</v>
      </c>
      <c r="K108" s="9">
        <v>613.69131887400601</v>
      </c>
      <c r="L108" s="9">
        <v>307.39237296866997</v>
      </c>
      <c r="M108" s="9">
        <v>624.10015836469495</v>
      </c>
      <c r="N108" s="9">
        <v>266.71730092422752</v>
      </c>
      <c r="O108" s="9">
        <v>539.817161328883</v>
      </c>
      <c r="P108" s="9">
        <v>233.17025453413385</v>
      </c>
      <c r="Q108" s="9">
        <f t="shared" si="11"/>
        <v>2872.0756586297202</v>
      </c>
      <c r="R108" s="9">
        <f t="shared" si="11"/>
        <v>1527.7577497345433</v>
      </c>
    </row>
    <row r="109" spans="1:18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7751.7752414296201</v>
      </c>
      <c r="I109" s="4">
        <v>5383.0241096264499</v>
      </c>
      <c r="J109" s="4">
        <v>8920.493204715478</v>
      </c>
      <c r="K109" s="4">
        <v>6258.9138293201004</v>
      </c>
      <c r="L109" s="4">
        <v>8707.5820837111805</v>
      </c>
      <c r="M109" s="4">
        <v>8519.1601302406798</v>
      </c>
      <c r="N109" s="4">
        <v>9369.5892684203282</v>
      </c>
      <c r="O109" s="4">
        <v>11053.706114386399</v>
      </c>
      <c r="P109" s="4">
        <v>9679.8453676330882</v>
      </c>
      <c r="Q109" s="4">
        <f t="shared" si="11"/>
        <v>35341.927536669085</v>
      </c>
      <c r="R109" s="4">
        <f t="shared" si="11"/>
        <v>44429.2851659097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6685.1493799900909</v>
      </c>
      <c r="I115" s="9">
        <v>4579.5586142348002</v>
      </c>
      <c r="J115" s="9">
        <v>7500.1887778130322</v>
      </c>
      <c r="K115" s="9">
        <v>6274.2496791781796</v>
      </c>
      <c r="L115" s="9">
        <v>8461.6645420510213</v>
      </c>
      <c r="M115" s="9">
        <v>8400.4212880888208</v>
      </c>
      <c r="N115" s="9">
        <v>8973.7191635848249</v>
      </c>
      <c r="O115" s="9">
        <v>10928.4264449452</v>
      </c>
      <c r="P115" s="9">
        <v>9215.8025574923358</v>
      </c>
      <c r="Q115" s="9">
        <f t="shared" ref="Q115:R115" si="12">O115+M115+K115+I115+G115</f>
        <v>33315.122913974177</v>
      </c>
      <c r="R115" s="9">
        <f t="shared" si="12"/>
        <v>40836.524420931302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117.14086748028433</v>
      </c>
      <c r="I123" s="9">
        <v>142.23019587477299</v>
      </c>
      <c r="J123" s="9">
        <v>156.0972415876638</v>
      </c>
      <c r="K123" s="9">
        <v>201.57836534551799</v>
      </c>
      <c r="L123" s="9">
        <v>209.08698295452396</v>
      </c>
      <c r="M123" s="9">
        <v>343.58008269823199</v>
      </c>
      <c r="N123" s="9">
        <v>358.99885255720358</v>
      </c>
      <c r="O123" s="9">
        <v>364.139499678748</v>
      </c>
      <c r="P123" s="9">
        <v>428.3257708470689</v>
      </c>
      <c r="Q123" s="9">
        <f t="shared" ref="Q123:R124" si="14">O123+M123+K123+I123+G123</f>
        <v>1157.695749857638</v>
      </c>
      <c r="R123" s="9">
        <f t="shared" si="14"/>
        <v>1269.6497154267445</v>
      </c>
    </row>
    <row r="124" spans="1:18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2045.496681583164</v>
      </c>
      <c r="I124" s="4">
        <v>1213.0639491064701</v>
      </c>
      <c r="J124" s="4">
        <v>1861.0410532403369</v>
      </c>
      <c r="K124" s="4">
        <v>1399.26196637574</v>
      </c>
      <c r="L124" s="4">
        <v>1818.458824179537</v>
      </c>
      <c r="M124" s="4">
        <v>1854.6061271892099</v>
      </c>
      <c r="N124" s="4">
        <v>1950.8602659813089</v>
      </c>
      <c r="O124" s="4">
        <v>2361.5153240183499</v>
      </c>
      <c r="P124" s="4">
        <v>2012.9114858238581</v>
      </c>
      <c r="Q124" s="4">
        <f t="shared" si="14"/>
        <v>7771.4364806601088</v>
      </c>
      <c r="R124" s="4">
        <f t="shared" si="14"/>
        <v>9688.7683108082056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1832.1715092952581</v>
      </c>
      <c r="I130" s="9">
        <v>1052.37085002814</v>
      </c>
      <c r="J130" s="9">
        <v>1576.9801678598467</v>
      </c>
      <c r="K130" s="9">
        <v>1358.94629330664</v>
      </c>
      <c r="L130" s="9">
        <v>1769.275315847502</v>
      </c>
      <c r="M130" s="9">
        <v>1785.89011064956</v>
      </c>
      <c r="N130" s="9">
        <v>1871.6862450142048</v>
      </c>
      <c r="O130" s="9">
        <v>2288.6874240826</v>
      </c>
      <c r="P130" s="9">
        <v>1920.1029237957071</v>
      </c>
      <c r="Q130" s="9">
        <f t="shared" ref="Q130:R130" si="15">O130+M130+K130+I130+G130</f>
        <v>7229.9524989236252</v>
      </c>
      <c r="R130" s="9">
        <f t="shared" si="15"/>
        <v>8970.2161618125192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41.817396590907478</v>
      </c>
      <c r="M138" s="9">
        <v>68.716016539648294</v>
      </c>
      <c r="N138" s="9">
        <v>71.799770511444123</v>
      </c>
      <c r="O138" s="9">
        <v>72.827899935750295</v>
      </c>
      <c r="P138" s="9">
        <v>85.665154169414365</v>
      </c>
      <c r="Q138" s="9">
        <f t="shared" ref="Q138:R139" si="17">O138+M138+K138+I138+G138</f>
        <v>231.5391499715241</v>
      </c>
      <c r="R138" s="9">
        <f t="shared" si="17"/>
        <v>253.92994308535654</v>
      </c>
    </row>
    <row r="139" spans="1:18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5706.2785598464561</v>
      </c>
      <c r="I139" s="4">
        <v>4169.9601605199896</v>
      </c>
      <c r="J139" s="4">
        <v>7059.4521514751405</v>
      </c>
      <c r="K139" s="4">
        <v>4859.6518629443499</v>
      </c>
      <c r="L139" s="4">
        <v>6889.1232352319303</v>
      </c>
      <c r="M139" s="4">
        <v>6664.5540030514703</v>
      </c>
      <c r="N139" s="4">
        <v>7418.7290024390186</v>
      </c>
      <c r="O139" s="4">
        <v>8692.1907903680494</v>
      </c>
      <c r="P139" s="4">
        <v>7666.9338818092292</v>
      </c>
      <c r="Q139" s="4">
        <f t="shared" si="17"/>
        <v>27570.491056008977</v>
      </c>
      <c r="R139" s="4">
        <f t="shared" si="17"/>
        <v>34740.516830801775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4852.9778706948327</v>
      </c>
      <c r="I145" s="9">
        <v>3527.1877642066602</v>
      </c>
      <c r="J145" s="9">
        <v>5923.2086099531853</v>
      </c>
      <c r="K145" s="9">
        <v>4915.3033858715398</v>
      </c>
      <c r="L145" s="9">
        <v>6692.3892019038076</v>
      </c>
      <c r="M145" s="9">
        <v>6614.5311774392603</v>
      </c>
      <c r="N145" s="9">
        <v>7102.0329185706196</v>
      </c>
      <c r="O145" s="9">
        <v>8639.7390208626402</v>
      </c>
      <c r="P145" s="9">
        <v>7295.6996336966286</v>
      </c>
      <c r="Q145" s="9">
        <f t="shared" ref="Q145:R145" si="18">O145+M145+K145+I145+G145</f>
        <v>26085.170415050601</v>
      </c>
      <c r="R145" s="9">
        <f t="shared" si="18"/>
        <v>31866.308234819073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</row>
    <row r="154" spans="1:18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5706.2785598464561</v>
      </c>
      <c r="I154" s="4">
        <v>4169.9601605199896</v>
      </c>
      <c r="J154" s="4">
        <v>7059.4521514751405</v>
      </c>
      <c r="K154" s="4">
        <v>4859.6518629443499</v>
      </c>
      <c r="L154" s="4">
        <v>6889.1232352319321</v>
      </c>
      <c r="M154" s="4">
        <v>6664.5540030514703</v>
      </c>
      <c r="N154" s="4">
        <v>7418.7290024390186</v>
      </c>
      <c r="O154" s="4">
        <v>8692.1907903680494</v>
      </c>
      <c r="P154" s="4">
        <v>7666.9338818092301</v>
      </c>
      <c r="Q154" s="4">
        <f t="shared" si="20"/>
        <v>27570.491056008977</v>
      </c>
      <c r="R154" s="4">
        <f t="shared" si="20"/>
        <v>34740.516830801775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2214.5069431332004</v>
      </c>
      <c r="I155" s="9">
        <v>2185.6019230218899</v>
      </c>
      <c r="J155" s="9">
        <v>2226.6792319555125</v>
      </c>
      <c r="K155" s="9">
        <v>3543.1311246985001</v>
      </c>
      <c r="L155" s="9">
        <v>3532.0492485436712</v>
      </c>
      <c r="M155" s="9">
        <v>2621.4790436476601</v>
      </c>
      <c r="N155" s="9">
        <v>3636.52206466917</v>
      </c>
      <c r="O155" s="9">
        <v>1077.58348026514</v>
      </c>
      <c r="P155" s="9">
        <v>3909.425170458248</v>
      </c>
      <c r="Q155" s="9">
        <f t="shared" si="20"/>
        <v>11780.747517991311</v>
      </c>
      <c r="R155" s="9">
        <f t="shared" si="20"/>
        <v>15519.182658759804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1621.3663637096981</v>
      </c>
      <c r="I157" s="9">
        <v>783.49742111477997</v>
      </c>
      <c r="J157" s="9">
        <v>2118.9893287117266</v>
      </c>
      <c r="K157" s="9">
        <v>658.26036912292398</v>
      </c>
      <c r="L157" s="9">
        <v>1678.536993344138</v>
      </c>
      <c r="M157" s="9">
        <v>2021.5374797019099</v>
      </c>
      <c r="N157" s="9">
        <v>1896.0546688849324</v>
      </c>
      <c r="O157" s="9">
        <v>3807.3036550514498</v>
      </c>
      <c r="P157" s="9">
        <v>1878.7543556754924</v>
      </c>
      <c r="Q157" s="9">
        <f t="shared" si="20"/>
        <v>7473.9696989867271</v>
      </c>
      <c r="R157" s="9">
        <f t="shared" si="20"/>
        <v>9193.7017103259877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1870.4052530035585</v>
      </c>
      <c r="I158" s="9">
        <v>1200.8608163833001</v>
      </c>
      <c r="J158" s="9">
        <v>2713.7835908079014</v>
      </c>
      <c r="K158" s="9">
        <v>658.26036912293</v>
      </c>
      <c r="L158" s="9">
        <v>1678.5369933441229</v>
      </c>
      <c r="M158" s="9">
        <v>2021.5374797019001</v>
      </c>
      <c r="N158" s="9">
        <v>1886.1522688849161</v>
      </c>
      <c r="O158" s="9">
        <v>3807.3036550514498</v>
      </c>
      <c r="P158" s="9">
        <v>1878.7543556754888</v>
      </c>
      <c r="Q158" s="9">
        <f t="shared" si="20"/>
        <v>8188.088749001653</v>
      </c>
      <c r="R158" s="9">
        <f t="shared" si="20"/>
        <v>10027.632461715988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16776.806766443675</v>
      </c>
      <c r="I160" s="9">
        <v>14593.695237023099</v>
      </c>
      <c r="J160" s="9">
        <v>17727.998501797836</v>
      </c>
      <c r="K160" s="9">
        <v>15614.8291937709</v>
      </c>
      <c r="L160" s="9">
        <v>17838.862806204921</v>
      </c>
      <c r="M160" s="9">
        <v>17868.417193824898</v>
      </c>
      <c r="N160" s="9">
        <v>18955.024143734474</v>
      </c>
      <c r="O160" s="9">
        <v>20142.6979517277</v>
      </c>
      <c r="P160" s="9">
        <v>19651.280521816465</v>
      </c>
      <c r="Q160" s="9">
        <f t="shared" ref="Q160:R160" si="21">O160+M160+K160+I160+G160</f>
        <v>81161.784776193803</v>
      </c>
      <c r="R160" s="9">
        <f t="shared" si="21"/>
        <v>90949.972739997378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1529.769864591849</v>
      </c>
      <c r="K161" s="9">
        <v>4040.79807608586</v>
      </c>
      <c r="L161" s="9">
        <v>3264.2686906700178</v>
      </c>
      <c r="M161" s="9">
        <v>4388.6672579715296</v>
      </c>
      <c r="N161" s="9">
        <v>4918.4604715981204</v>
      </c>
      <c r="O161" s="9">
        <v>1000.68844155767</v>
      </c>
      <c r="P161" s="9">
        <v>4962.1228096813338</v>
      </c>
      <c r="Q161" s="9">
        <f>O161</f>
        <v>1000.68844155767</v>
      </c>
      <c r="R161" s="9">
        <f>P161</f>
        <v>4962.1228096813338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1529.769864591849</v>
      </c>
      <c r="K162" s="9">
        <v>1066.3222602276701</v>
      </c>
      <c r="L162" s="9">
        <v>3264.2686906700178</v>
      </c>
      <c r="M162" s="9">
        <v>552.62618133000001</v>
      </c>
      <c r="N162" s="9">
        <v>4918.4604715981204</v>
      </c>
      <c r="O162" s="9">
        <v>853.08285720000003</v>
      </c>
      <c r="P162" s="9">
        <v>4962.1228096813338</v>
      </c>
      <c r="Q162" s="9">
        <f t="shared" ref="Q162:R164" si="22">O162</f>
        <v>853.08285720000003</v>
      </c>
      <c r="R162" s="9">
        <f t="shared" si="22"/>
        <v>4962.1228096813338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1529.769864591849</v>
      </c>
      <c r="I163" s="9">
        <v>4040.79807608586</v>
      </c>
      <c r="J163" s="9">
        <v>3264.2686906700178</v>
      </c>
      <c r="K163" s="9">
        <v>4388.6672579715296</v>
      </c>
      <c r="L163" s="9">
        <v>4918.4604715981204</v>
      </c>
      <c r="M163" s="9">
        <v>1000.68844155767</v>
      </c>
      <c r="N163" s="9">
        <v>4962.1228096813338</v>
      </c>
      <c r="O163" s="9">
        <v>1.3299989514052901E-6</v>
      </c>
      <c r="P163" s="9">
        <v>4962.1228096813338</v>
      </c>
      <c r="Q163" s="9">
        <f t="shared" si="22"/>
        <v>1.3299989514052901E-6</v>
      </c>
      <c r="R163" s="9">
        <f t="shared" si="22"/>
        <v>4962.1228096813338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1529.769864591849</v>
      </c>
      <c r="I164" s="9">
        <v>1066.3222602276701</v>
      </c>
      <c r="J164" s="9">
        <v>3264.2686906700178</v>
      </c>
      <c r="K164" s="9">
        <v>552.62618133000001</v>
      </c>
      <c r="L164" s="9">
        <v>4918.4604715981204</v>
      </c>
      <c r="M164" s="9">
        <v>853.08285720000003</v>
      </c>
      <c r="N164" s="9">
        <v>4962.1228096813338</v>
      </c>
      <c r="O164" s="9">
        <v>0</v>
      </c>
      <c r="P164" s="9">
        <v>4962.1228096813338</v>
      </c>
      <c r="Q164" s="9">
        <f t="shared" si="22"/>
        <v>0</v>
      </c>
      <c r="R164" s="9">
        <f t="shared" si="22"/>
        <v>4962.1228096813338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9.1183613537925229E-2</v>
      </c>
      <c r="I165" s="34">
        <v>0.27688656028903919</v>
      </c>
      <c r="J165" s="34">
        <v>0.18413069531447562</v>
      </c>
      <c r="K165" s="34">
        <v>0.281057653818094</v>
      </c>
      <c r="L165" s="34">
        <v>0.27571603218380736</v>
      </c>
      <c r="M165" s="34">
        <v>5.6003194390575085E-2</v>
      </c>
      <c r="N165" s="34">
        <v>0.26178404058227217</v>
      </c>
      <c r="O165" s="9">
        <v>6.6028838569324303E-11</v>
      </c>
      <c r="P165" s="34">
        <v>0.2525088787050026</v>
      </c>
      <c r="Q165" s="9">
        <f>O165</f>
        <v>6.6028838569324303E-11</v>
      </c>
      <c r="R165" s="50">
        <f>P165</f>
        <v>0.2525088787050026</v>
      </c>
    </row>
    <row r="166" spans="1:18" ht="17.25" customHeight="1" x14ac:dyDescent="0.25">
      <c r="A166" s="66" t="s">
        <v>239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</row>
    <row r="167" spans="1:18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101891.22967095776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3">O167+M167+K167+I167+G167</f>
        <v>508321.8398376964</v>
      </c>
      <c r="R167" s="4">
        <f t="shared" si="23"/>
        <v>560649.27200899448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4">O173+M173+K173+I173+G173</f>
        <v>491251.94163996202</v>
      </c>
      <c r="R173" s="4">
        <f t="shared" si="24"/>
        <v>539293.63700549095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506.27336622500002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5">O175+M175+K175+I175+G175</f>
        <v>421.74110670932856</v>
      </c>
      <c r="R175" s="9">
        <f t="shared" si="25"/>
        <v>2028.6472982949997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6">O181+M181+K181+I181+G181</f>
        <v>0</v>
      </c>
      <c r="R181" s="9">
        <f t="shared" si="26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6"/>
        <v>0</v>
      </c>
      <c r="R182" s="9">
        <f t="shared" si="26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6"/>
        <v>0</v>
      </c>
      <c r="R183" s="9">
        <f t="shared" si="26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2506.8157384265169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6"/>
        <v>16648.157181023627</v>
      </c>
      <c r="R184" s="9">
        <f t="shared" si="26"/>
        <v>19326.987705208601</v>
      </c>
    </row>
    <row r="185" spans="1:18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89954.893284497331</v>
      </c>
      <c r="I185" s="4">
        <v>81300.778184269104</v>
      </c>
      <c r="J185" s="4">
        <v>88168.331969032501</v>
      </c>
      <c r="K185" s="4">
        <v>85620.487435308401</v>
      </c>
      <c r="L185" s="4">
        <v>93318.32167319466</v>
      </c>
      <c r="M185" s="4">
        <v>90417.301142322496</v>
      </c>
      <c r="N185" s="4">
        <v>100366.83061970831</v>
      </c>
      <c r="O185" s="4">
        <v>95074.302948172597</v>
      </c>
      <c r="P185" s="4">
        <v>104676.8054475229</v>
      </c>
      <c r="Q185" s="4">
        <f t="shared" si="26"/>
        <v>429182.1836734403</v>
      </c>
      <c r="R185" s="4">
        <f t="shared" si="26"/>
        <v>476485.18299395568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7">O187+M187+K187+I187+G187</f>
        <v>25154.683756506278</v>
      </c>
      <c r="R187" s="9">
        <f t="shared" si="27"/>
        <v>30199.088769750815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8">O190+M190+K190+I190+G190</f>
        <v>25154.683756506278</v>
      </c>
      <c r="R190" s="9">
        <f t="shared" si="28"/>
        <v>30199.088769750815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28460.536202979201</v>
      </c>
      <c r="I191" s="9">
        <v>26993.6054714194</v>
      </c>
      <c r="J191" s="9">
        <v>26609.269123838214</v>
      </c>
      <c r="K191" s="9">
        <v>28035.5102160065</v>
      </c>
      <c r="L191" s="9">
        <v>28639.781919031808</v>
      </c>
      <c r="M191" s="9">
        <v>29106.0933261473</v>
      </c>
      <c r="N191" s="9">
        <v>30143.834669156928</v>
      </c>
      <c r="O191" s="9">
        <v>30208.705683391101</v>
      </c>
      <c r="P191" s="9">
        <v>31169.139925448617</v>
      </c>
      <c r="Q191" s="9">
        <f t="shared" si="28"/>
        <v>140327.85838657912</v>
      </c>
      <c r="R191" s="9">
        <f t="shared" si="28"/>
        <v>145022.56184045476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8"/>
        <v>86652.827816236502</v>
      </c>
      <c r="R192" s="9">
        <f t="shared" si="28"/>
        <v>107520.1990444534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9">O194+M194+K194+I194+G194</f>
        <v>57119.988613169502</v>
      </c>
      <c r="R194" s="9">
        <f t="shared" si="29"/>
        <v>66560.861338455012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9"/>
        <v>18600.939432702558</v>
      </c>
      <c r="R195" s="9">
        <f t="shared" si="29"/>
        <v>19727.027884517884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8556.3277313990493</v>
      </c>
      <c r="I196" s="9">
        <v>7464.9769085382104</v>
      </c>
      <c r="J196" s="9">
        <v>6443.3472056954433</v>
      </c>
      <c r="K196" s="9">
        <v>8558.9371386603198</v>
      </c>
      <c r="L196" s="9">
        <v>7611.8506373602431</v>
      </c>
      <c r="M196" s="9">
        <v>9451.1547134993107</v>
      </c>
      <c r="N196" s="9">
        <v>9058.2116197084542</v>
      </c>
      <c r="O196" s="9">
        <v>11226.587568512399</v>
      </c>
      <c r="P196" s="9">
        <v>9343.6098260332874</v>
      </c>
      <c r="Q196" s="9">
        <f t="shared" si="29"/>
        <v>43063.390386709638</v>
      </c>
      <c r="R196" s="9">
        <f t="shared" si="29"/>
        <v>41013.347020196474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1953.6281228966129</v>
      </c>
      <c r="I197" s="9">
        <v>884.279857338336</v>
      </c>
      <c r="J197" s="9">
        <v>1382.8923613654758</v>
      </c>
      <c r="K197" s="9">
        <v>978.21132169422106</v>
      </c>
      <c r="L197" s="9">
        <v>1353.1426791447416</v>
      </c>
      <c r="M197" s="9">
        <v>1453.5839104346601</v>
      </c>
      <c r="N197" s="9">
        <v>1483.8231944407742</v>
      </c>
      <c r="O197" s="9">
        <v>2152.0995087793899</v>
      </c>
      <c r="P197" s="9">
        <v>1801.1121638230045</v>
      </c>
      <c r="Q197" s="9">
        <f t="shared" si="29"/>
        <v>6323.3293467911762</v>
      </c>
      <c r="R197" s="9">
        <f t="shared" si="29"/>
        <v>7974.5985216706094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9"/>
        <v>4218.9566614956202</v>
      </c>
      <c r="R198" s="9">
        <f t="shared" si="29"/>
        <v>6180.6410541687801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3170.4209740733459</v>
      </c>
      <c r="I199" s="9">
        <v>3293.4509437080501</v>
      </c>
      <c r="J199" s="9">
        <v>3693.5146911416123</v>
      </c>
      <c r="K199" s="9">
        <v>4088.9310154462401</v>
      </c>
      <c r="L199" s="9">
        <v>4374.6605737060381</v>
      </c>
      <c r="M199" s="9">
        <v>5816.1379961682896</v>
      </c>
      <c r="N199" s="9">
        <v>6222.2821505421125</v>
      </c>
      <c r="O199" s="9">
        <v>6122.3492384248702</v>
      </c>
      <c r="P199" s="9">
        <v>7117.9704002577273</v>
      </c>
      <c r="Q199" s="9">
        <f t="shared" si="29"/>
        <v>22126.845370335981</v>
      </c>
      <c r="R199" s="9">
        <f t="shared" si="29"/>
        <v>24578.848789720836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9"/>
        <v>1851.110012436762</v>
      </c>
      <c r="R200" s="9">
        <f t="shared" si="29"/>
        <v>1702.6455313418951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204.65995022717382</v>
      </c>
      <c r="I201" s="9">
        <v>331.61126697183801</v>
      </c>
      <c r="J201" s="9">
        <v>86.168124760756854</v>
      </c>
      <c r="K201" s="9">
        <v>382.82703440497801</v>
      </c>
      <c r="L201" s="9">
        <v>211.89188621319462</v>
      </c>
      <c r="M201" s="9">
        <v>349.19212579715298</v>
      </c>
      <c r="N201" s="9">
        <v>514.17235573404025</v>
      </c>
      <c r="O201" s="9">
        <v>161.31065351717399</v>
      </c>
      <c r="P201" s="9">
        <v>684.939743209982</v>
      </c>
      <c r="Q201" s="9">
        <f t="shared" si="29"/>
        <v>1451.4094846550831</v>
      </c>
      <c r="R201" s="9">
        <f t="shared" si="29"/>
        <v>1701.8320601451476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6797.2303367728955</v>
      </c>
      <c r="I202" s="9">
        <v>5773.6066797912399</v>
      </c>
      <c r="J202" s="9">
        <v>6941.0234530758935</v>
      </c>
      <c r="K202" s="9">
        <v>5809.5082075148403</v>
      </c>
      <c r="L202" s="9">
        <v>5994.2586469811968</v>
      </c>
      <c r="M202" s="9">
        <v>5599.92159153186</v>
      </c>
      <c r="N202" s="9">
        <v>6200.7283432188788</v>
      </c>
      <c r="O202" s="9">
        <v>5820.3654639679698</v>
      </c>
      <c r="P202" s="9">
        <v>6344.888880701832</v>
      </c>
      <c r="Q202" s="9">
        <f t="shared" si="29"/>
        <v>28614.165753513858</v>
      </c>
      <c r="R202" s="9">
        <f t="shared" si="29"/>
        <v>32278.129660750699</v>
      </c>
    </row>
    <row r="203" spans="1:18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9"/>
        <v>0</v>
      </c>
      <c r="R203" s="4">
        <f t="shared" si="29"/>
        <v>9.9177999999999997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9"/>
        <v>0</v>
      </c>
      <c r="R204" s="9">
        <f t="shared" si="29"/>
        <v>9.9177999999999997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16208.02049153472</v>
      </c>
      <c r="I210" s="4">
        <v>14520.320805363801</v>
      </c>
      <c r="J210" s="4">
        <v>16930.567437677986</v>
      </c>
      <c r="K210" s="4">
        <v>14829.674697558799</v>
      </c>
      <c r="L210" s="4">
        <v>18192.565159626767</v>
      </c>
      <c r="M210" s="4">
        <v>13625.724477121799</v>
      </c>
      <c r="N210" s="4">
        <v>16726.654021911661</v>
      </c>
      <c r="O210" s="4">
        <v>12497.5031222656</v>
      </c>
      <c r="P210" s="4">
        <v>14737.100427080117</v>
      </c>
      <c r="Q210" s="4">
        <f t="shared" si="29"/>
        <v>70089.664040147094</v>
      </c>
      <c r="R210" s="4">
        <f t="shared" si="29"/>
        <v>82794.907537831255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16014.398931534721</v>
      </c>
      <c r="I211" s="9">
        <v>14490.320805363801</v>
      </c>
      <c r="J211" s="9">
        <v>16709.870773857987</v>
      </c>
      <c r="K211" s="9">
        <v>14783.5146975588</v>
      </c>
      <c r="L211" s="9">
        <v>18075.485975626769</v>
      </c>
      <c r="M211" s="9">
        <v>13565.724477121799</v>
      </c>
      <c r="N211" s="9">
        <v>16704.45282410166</v>
      </c>
      <c r="O211" s="9">
        <v>12449.0457162656</v>
      </c>
      <c r="P211" s="9">
        <v>14652.468984506517</v>
      </c>
      <c r="Q211" s="9">
        <f t="shared" si="29"/>
        <v>69896.033956107203</v>
      </c>
      <c r="R211" s="9">
        <f t="shared" si="29"/>
        <v>82156.677489627647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10904.785362029175</v>
      </c>
      <c r="I212" s="9">
        <v>11007.852419000499</v>
      </c>
      <c r="J212" s="9">
        <v>12744.511547571858</v>
      </c>
      <c r="K212" s="9">
        <v>12547.671798814101</v>
      </c>
      <c r="L212" s="9">
        <v>14184.35615933913</v>
      </c>
      <c r="M212" s="9">
        <v>12096.9619059497</v>
      </c>
      <c r="N212" s="9">
        <v>13681.030320453188</v>
      </c>
      <c r="O212" s="9">
        <v>8692.9788344601802</v>
      </c>
      <c r="P212" s="9">
        <v>11252.934061454669</v>
      </c>
      <c r="Q212" s="9">
        <f t="shared" si="29"/>
        <v>55370.748335986878</v>
      </c>
      <c r="R212" s="9">
        <f t="shared" si="29"/>
        <v>62767.617450848018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4882.9928822556767</v>
      </c>
      <c r="I213" s="9">
        <v>3381.9241595592998</v>
      </c>
      <c r="J213" s="9">
        <v>3689.8131400532384</v>
      </c>
      <c r="K213" s="9">
        <v>2167.0992467779702</v>
      </c>
      <c r="L213" s="9">
        <v>3879.5700173284822</v>
      </c>
      <c r="M213" s="9">
        <v>1356.1325971720701</v>
      </c>
      <c r="N213" s="9">
        <v>2965.8633286255522</v>
      </c>
      <c r="O213" s="9">
        <v>3753.8634778054202</v>
      </c>
      <c r="P213" s="9">
        <v>3398.6087510361285</v>
      </c>
      <c r="Q213" s="9">
        <f t="shared" si="29"/>
        <v>14111.013019341968</v>
      </c>
      <c r="R213" s="9">
        <f t="shared" si="29"/>
        <v>18816.848119299077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217.31788724986939</v>
      </c>
      <c r="I214" s="9">
        <v>9.4385332040000005</v>
      </c>
      <c r="J214" s="9">
        <v>124.65008623289113</v>
      </c>
      <c r="K214" s="9">
        <v>68.743651966721899</v>
      </c>
      <c r="L214" s="9">
        <v>11.559798959156662</v>
      </c>
      <c r="M214" s="9">
        <v>112.629974</v>
      </c>
      <c r="N214" s="9">
        <v>47.656775022919987</v>
      </c>
      <c r="O214" s="9">
        <v>2.2034039999999999</v>
      </c>
      <c r="P214" s="9">
        <v>0.92617201571999608</v>
      </c>
      <c r="Q214" s="9">
        <f t="shared" si="29"/>
        <v>312.57980717433395</v>
      </c>
      <c r="R214" s="9">
        <f t="shared" si="29"/>
        <v>402.11071948055718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9.3027999999999995</v>
      </c>
      <c r="I215" s="9">
        <v>91.105693599999995</v>
      </c>
      <c r="J215" s="9">
        <v>150.89599999999999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9"/>
        <v>101.692793604</v>
      </c>
      <c r="R215" s="9">
        <f t="shared" si="29"/>
        <v>170.10119999999998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193.62155999999999</v>
      </c>
      <c r="I218" s="9">
        <v>30</v>
      </c>
      <c r="J218" s="9">
        <v>220.69666382</v>
      </c>
      <c r="K218" s="9">
        <v>46.16</v>
      </c>
      <c r="L218" s="9">
        <v>117.07918400000003</v>
      </c>
      <c r="M218" s="9">
        <v>60</v>
      </c>
      <c r="N218" s="9">
        <v>22.201197809999996</v>
      </c>
      <c r="O218" s="9">
        <v>48.457405999999601</v>
      </c>
      <c r="P218" s="9">
        <v>84.631442573599955</v>
      </c>
      <c r="Q218" s="9">
        <f t="shared" si="29"/>
        <v>193.63008403986987</v>
      </c>
      <c r="R218" s="9">
        <f t="shared" si="29"/>
        <v>638.23004820360006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9"/>
        <v>0</v>
      </c>
      <c r="R219" s="9">
        <f t="shared" si="29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1.2617749255818396</v>
      </c>
      <c r="I221" s="9">
        <v>0</v>
      </c>
      <c r="J221" s="9">
        <v>274.14592501568347</v>
      </c>
      <c r="K221" s="9">
        <v>0</v>
      </c>
      <c r="L221" s="9">
        <v>483.5868493299343</v>
      </c>
      <c r="M221" s="9">
        <v>0</v>
      </c>
      <c r="N221" s="9">
        <v>344.11024733164999</v>
      </c>
      <c r="O221" s="9">
        <v>0</v>
      </c>
      <c r="P221" s="9">
        <v>18.000082040303994</v>
      </c>
      <c r="Q221" s="9">
        <f t="shared" ref="Q221:R241" si="30">O221+M221+K221+I221+G221</f>
        <v>0</v>
      </c>
      <c r="R221" s="9">
        <f t="shared" si="30"/>
        <v>1121.1048786431538</v>
      </c>
    </row>
    <row r="222" spans="1:18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11233.547154585427</v>
      </c>
      <c r="I222" s="4">
        <v>809.77599774385999</v>
      </c>
      <c r="J222" s="4">
        <v>2202.2643951947603</v>
      </c>
      <c r="K222" s="4">
        <v>1098.3332602276701</v>
      </c>
      <c r="L222" s="4">
        <v>3478.6398516518661</v>
      </c>
      <c r="M222" s="4">
        <v>581.04518132999999</v>
      </c>
      <c r="N222" s="4">
        <v>2602.2177032628924</v>
      </c>
      <c r="O222" s="4">
        <v>881.50185720000002</v>
      </c>
      <c r="P222" s="4">
        <v>323.61645589935199</v>
      </c>
      <c r="Q222" s="4">
        <f t="shared" si="30"/>
        <v>4449.0833838565904</v>
      </c>
      <c r="R222" s="4">
        <f t="shared" si="30"/>
        <v>19840.285560594297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30"/>
        <v>147.577</v>
      </c>
      <c r="R223" s="9">
        <f t="shared" si="30"/>
        <v>691.28422062751633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1529.7693851518484</v>
      </c>
      <c r="I224" s="9">
        <v>777.53699774385996</v>
      </c>
      <c r="J224" s="9">
        <v>2164.2682112300167</v>
      </c>
      <c r="K224" s="9">
        <v>1066.3222602276701</v>
      </c>
      <c r="L224" s="9">
        <v>3454.1917809281022</v>
      </c>
      <c r="M224" s="9">
        <v>552.62618133000001</v>
      </c>
      <c r="N224" s="9">
        <v>2457.9303380832139</v>
      </c>
      <c r="O224" s="9">
        <v>853.08285720000003</v>
      </c>
      <c r="P224" s="9">
        <v>128.57201457359994</v>
      </c>
      <c r="Q224" s="9">
        <f t="shared" si="30"/>
        <v>4301.5063838565893</v>
      </c>
      <c r="R224" s="9">
        <f t="shared" si="30"/>
        <v>9734.7317299667811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1.0186340659856796E-13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30"/>
        <v>1448.0620013300002</v>
      </c>
      <c r="R225" s="9">
        <f t="shared" si="30"/>
        <v>1.0186340659856796E-13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29.769385151848329</v>
      </c>
      <c r="I226" s="9">
        <v>277.53699774386001</v>
      </c>
      <c r="J226" s="9">
        <v>2164.2682112300167</v>
      </c>
      <c r="K226" s="9">
        <v>416.32226022767202</v>
      </c>
      <c r="L226" s="9">
        <v>3454.1917809281022</v>
      </c>
      <c r="M226" s="9">
        <v>552.62617999999998</v>
      </c>
      <c r="N226" s="9">
        <v>2457.9303380832139</v>
      </c>
      <c r="O226" s="9">
        <v>853.08285720000003</v>
      </c>
      <c r="P226" s="9">
        <v>128.57201457359994</v>
      </c>
      <c r="Q226" s="9">
        <f t="shared" si="30"/>
        <v>2151.5063825265925</v>
      </c>
      <c r="R226" s="9">
        <f t="shared" si="30"/>
        <v>8234.7317299667811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30"/>
        <v>701.93799999999794</v>
      </c>
      <c r="R227" s="9">
        <f t="shared" si="30"/>
        <v>1500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30"/>
        <v>0</v>
      </c>
      <c r="R228" s="9">
        <f t="shared" si="30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30"/>
        <v>0</v>
      </c>
      <c r="R229" s="9">
        <f t="shared" si="30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30"/>
        <v>0</v>
      </c>
      <c r="R230" s="9">
        <f t="shared" si="30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30"/>
        <v>0</v>
      </c>
      <c r="R231" s="9">
        <f t="shared" si="30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30"/>
        <v>0</v>
      </c>
      <c r="R232" s="9">
        <f t="shared" si="30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30"/>
        <v>0</v>
      </c>
      <c r="R233" s="9">
        <f t="shared" si="30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9400.0000000000018</v>
      </c>
      <c r="I234" s="9">
        <v>0</v>
      </c>
      <c r="J234" s="9">
        <v>14.26960999999983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2.8421709430404007E-14</v>
      </c>
      <c r="Q234" s="9">
        <f t="shared" si="30"/>
        <v>4.5474735088646402E-13</v>
      </c>
      <c r="R234" s="9">
        <f t="shared" si="30"/>
        <v>9414.2696100000012</v>
      </c>
    </row>
    <row r="235" spans="1:18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13561.399577202401</v>
      </c>
      <c r="I235" s="4">
        <v>255.30886135064</v>
      </c>
      <c r="J235" s="4">
        <v>2051.1357488615467</v>
      </c>
      <c r="K235" s="4">
        <v>1501.9504994567801</v>
      </c>
      <c r="L235" s="4">
        <v>3918.9893287117266</v>
      </c>
      <c r="M235" s="4">
        <v>4598.86536686828</v>
      </c>
      <c r="N235" s="4">
        <v>4092.804993344138</v>
      </c>
      <c r="O235" s="4">
        <v>3875.3087771374098</v>
      </c>
      <c r="P235" s="4">
        <v>4208.8186756166515</v>
      </c>
      <c r="Q235" s="4">
        <f t="shared" si="30"/>
        <v>10393.738642262886</v>
      </c>
      <c r="R235" s="4">
        <f t="shared" si="30"/>
        <v>27833.148323736466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1500</v>
      </c>
      <c r="I236" s="9">
        <v>51.938087355060297</v>
      </c>
      <c r="J236" s="9">
        <v>429.76938515184833</v>
      </c>
      <c r="K236" s="9">
        <v>718.45307834200003</v>
      </c>
      <c r="L236" s="9">
        <v>1800</v>
      </c>
      <c r="M236" s="9">
        <v>3940.6049977438602</v>
      </c>
      <c r="N236" s="9">
        <v>2414.268</v>
      </c>
      <c r="O236" s="9">
        <v>1853.7712974276701</v>
      </c>
      <c r="P236" s="9">
        <v>2312.7640067317193</v>
      </c>
      <c r="Q236" s="9">
        <f t="shared" si="30"/>
        <v>6564.7674608685902</v>
      </c>
      <c r="R236" s="9">
        <f t="shared" si="30"/>
        <v>8456.8013918835677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30"/>
        <v>2344.808</v>
      </c>
      <c r="R237" s="9">
        <f t="shared" si="30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0</v>
      </c>
      <c r="I238" s="9">
        <v>51.938087355060297</v>
      </c>
      <c r="J238" s="9">
        <v>279.76938515184833</v>
      </c>
      <c r="K238" s="9">
        <v>16.515078341999999</v>
      </c>
      <c r="L238" s="9">
        <v>450</v>
      </c>
      <c r="M238" s="9">
        <v>693.85899774385996</v>
      </c>
      <c r="N238" s="9">
        <v>2414.268</v>
      </c>
      <c r="O238" s="9">
        <v>1405.70929742767</v>
      </c>
      <c r="P238" s="9">
        <v>2312.7640067317193</v>
      </c>
      <c r="Q238" s="9">
        <f t="shared" si="30"/>
        <v>2168.0214608685901</v>
      </c>
      <c r="R238" s="9">
        <f t="shared" si="30"/>
        <v>5456.8013918835668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1500</v>
      </c>
      <c r="I239" s="9">
        <v>0</v>
      </c>
      <c r="J239" s="9">
        <v>150</v>
      </c>
      <c r="K239" s="9">
        <v>701.93799999999999</v>
      </c>
      <c r="L239" s="9">
        <v>1350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30"/>
        <v>2051.9380000000001</v>
      </c>
      <c r="R239" s="9">
        <f t="shared" si="30"/>
        <v>3000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2661.3995772024</v>
      </c>
      <c r="I240" s="9">
        <v>203.37077399558001</v>
      </c>
      <c r="J240" s="9">
        <v>1621.3663637096981</v>
      </c>
      <c r="K240" s="9">
        <v>783.49742111477997</v>
      </c>
      <c r="L240" s="9">
        <v>2118.9893287117266</v>
      </c>
      <c r="M240" s="9">
        <v>658.26036912442396</v>
      </c>
      <c r="N240" s="9">
        <v>1678.536993344138</v>
      </c>
      <c r="O240" s="9">
        <v>2021.53747970974</v>
      </c>
      <c r="P240" s="9">
        <v>1896.0546688849324</v>
      </c>
      <c r="Q240" s="9">
        <f t="shared" si="30"/>
        <v>3828.971181394299</v>
      </c>
      <c r="R240" s="9">
        <f t="shared" si="30"/>
        <v>9976.3469318528951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30"/>
        <v>0</v>
      </c>
      <c r="R241" s="9">
        <f t="shared" si="30"/>
        <v>9400</v>
      </c>
    </row>
    <row r="242" spans="1:18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11936.336386460433</v>
      </c>
      <c r="I242" s="4">
        <v>13880.956783211401</v>
      </c>
      <c r="J242" s="4">
        <v>16812.841986561267</v>
      </c>
      <c r="K242" s="4">
        <v>15309.871923492499</v>
      </c>
      <c r="L242" s="4">
        <v>18572.591464571684</v>
      </c>
      <c r="M242" s="4">
        <v>17665.978015039</v>
      </c>
      <c r="N242" s="4">
        <v>18129.853859817857</v>
      </c>
      <c r="O242" s="4">
        <v>18770.514244478101</v>
      </c>
      <c r="P242" s="4">
        <v>18712.465317627517</v>
      </c>
      <c r="Q242" s="4">
        <f t="shared" ref="Q242:R252" si="31">O242</f>
        <v>18770.514244478101</v>
      </c>
      <c r="R242" s="4">
        <f t="shared" si="31"/>
        <v>18712.465317627517</v>
      </c>
    </row>
    <row r="243" spans="1:18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-16205.91049153472</v>
      </c>
      <c r="I243" s="4">
        <v>-14520.320805363801</v>
      </c>
      <c r="J243" s="4">
        <v>-16926.859637677982</v>
      </c>
      <c r="K243" s="4">
        <v>-14829.674697558799</v>
      </c>
      <c r="L243" s="4">
        <v>-18192.065159626767</v>
      </c>
      <c r="M243" s="4">
        <v>-13625.724477121799</v>
      </c>
      <c r="N243" s="4">
        <v>-16725.454021911661</v>
      </c>
      <c r="O243" s="4">
        <v>-12497.5031222656</v>
      </c>
      <c r="P243" s="4">
        <v>-14734.700427080117</v>
      </c>
      <c r="Q243" s="4">
        <f t="shared" si="31"/>
        <v>-12497.5031222656</v>
      </c>
      <c r="R243" s="4">
        <f t="shared" si="31"/>
        <v>-14734.700427080117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-16205.91049153472</v>
      </c>
      <c r="I244" s="9">
        <v>-14520.320805363801</v>
      </c>
      <c r="J244" s="9">
        <v>-16926.859637677982</v>
      </c>
      <c r="K244" s="9">
        <v>-14829.674697558799</v>
      </c>
      <c r="L244" s="9">
        <v>-18192.065159626767</v>
      </c>
      <c r="M244" s="9">
        <v>-13625.724477121799</v>
      </c>
      <c r="N244" s="9">
        <v>-16725.454021911661</v>
      </c>
      <c r="O244" s="9">
        <v>-12497.5031222656</v>
      </c>
      <c r="P244" s="9">
        <v>-14734.700427080117</v>
      </c>
      <c r="Q244" s="9">
        <f t="shared" si="31"/>
        <v>-12497.5031222656</v>
      </c>
      <c r="R244" s="9">
        <f t="shared" si="31"/>
        <v>-14734.700427080117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</row>
    <row r="246" spans="1:18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-2327.8524226169739</v>
      </c>
      <c r="I246" s="11">
        <v>554.46713639322002</v>
      </c>
      <c r="J246" s="11">
        <v>151.12864633321351</v>
      </c>
      <c r="K246" s="11">
        <v>-403.61723922911</v>
      </c>
      <c r="L246" s="11">
        <v>-440.34947705986042</v>
      </c>
      <c r="M246" s="11">
        <v>-4017.8201855382799</v>
      </c>
      <c r="N246" s="11">
        <v>-1490.5872900812456</v>
      </c>
      <c r="O246" s="11">
        <v>-2993.8069199374099</v>
      </c>
      <c r="P246" s="11">
        <v>-3885.2022197172996</v>
      </c>
      <c r="Q246" s="11">
        <f t="shared" si="31"/>
        <v>-2993.8069199374099</v>
      </c>
      <c r="R246" s="11">
        <f t="shared" si="31"/>
        <v>-3885.2022197172996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29.769385151848383</v>
      </c>
      <c r="I247" s="9">
        <v>725.59891038880005</v>
      </c>
      <c r="J247" s="9">
        <v>1734.4988260781683</v>
      </c>
      <c r="K247" s="9">
        <v>347.86918188567</v>
      </c>
      <c r="L247" s="9">
        <v>1654.1917809281022</v>
      </c>
      <c r="M247" s="9">
        <v>-3387.9788164138599</v>
      </c>
      <c r="N247" s="9">
        <v>43.662338083213854</v>
      </c>
      <c r="O247" s="9">
        <v>-1000.68844022767</v>
      </c>
      <c r="P247" s="9">
        <v>-2184.1919921581193</v>
      </c>
      <c r="Q247" s="9">
        <f t="shared" si="31"/>
        <v>-1000.68844022767</v>
      </c>
      <c r="R247" s="9">
        <f t="shared" si="31"/>
        <v>-2184.1919921581193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-2357.6218077688222</v>
      </c>
      <c r="I248" s="9">
        <v>-171.13177399558001</v>
      </c>
      <c r="J248" s="9">
        <v>-1583.3701797449548</v>
      </c>
      <c r="K248" s="9">
        <v>-751.48642111478</v>
      </c>
      <c r="L248" s="9">
        <v>-2094.5412579879626</v>
      </c>
      <c r="M248" s="9">
        <v>-629.84136912442398</v>
      </c>
      <c r="N248" s="9">
        <v>-1534.2496281644594</v>
      </c>
      <c r="O248" s="9">
        <v>-1993.1184797097401</v>
      </c>
      <c r="P248" s="9">
        <v>-1701.0102275591803</v>
      </c>
      <c r="Q248" s="9">
        <f t="shared" si="31"/>
        <v>-1993.1184797097401</v>
      </c>
      <c r="R248" s="9">
        <f t="shared" si="31"/>
        <v>-1701.0102275591803</v>
      </c>
    </row>
    <row r="249" spans="1:18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</row>
    <row r="250" spans="1:18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-6597.4265276912611</v>
      </c>
      <c r="I250" s="9">
        <v>-84.896885759169393</v>
      </c>
      <c r="J250" s="7">
        <v>37.11099521649794</v>
      </c>
      <c r="K250" s="9">
        <v>76.579986704540701</v>
      </c>
      <c r="L250" s="7">
        <v>-59.823172114943645</v>
      </c>
      <c r="M250" s="9">
        <v>22.4333523789605</v>
      </c>
      <c r="N250" s="7">
        <v>-86.187452175049657</v>
      </c>
      <c r="O250" s="9">
        <v>3279.2042022750402</v>
      </c>
      <c r="P250" s="7">
        <v>92.56267083010016</v>
      </c>
      <c r="Q250" s="12">
        <f t="shared" si="31"/>
        <v>3279.2042022750402</v>
      </c>
      <c r="R250" s="9">
        <f t="shared" si="31"/>
        <v>92.56267083010016</v>
      </c>
    </row>
    <row r="251" spans="1:18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164.30056443862122</v>
      </c>
      <c r="K251" s="9">
        <v>130.78373817390101</v>
      </c>
      <c r="L251" s="7">
        <v>201.41155965510916</v>
      </c>
      <c r="M251" s="9">
        <v>207.36372487844</v>
      </c>
      <c r="N251" s="7">
        <v>141.58838754016688</v>
      </c>
      <c r="O251" s="9">
        <v>229.79707725740101</v>
      </c>
      <c r="P251" s="7">
        <v>55.400935365116311</v>
      </c>
      <c r="Q251" s="12">
        <f t="shared" si="31"/>
        <v>229.79707725740101</v>
      </c>
      <c r="R251" s="9">
        <f t="shared" si="31"/>
        <v>55.400935365116311</v>
      </c>
    </row>
    <row r="252" spans="1:18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9">
        <v>480.58318750167905</v>
      </c>
      <c r="F252" s="31">
        <v>6761.7270921298878</v>
      </c>
      <c r="G252" s="31">
        <v>215.68062393308199</v>
      </c>
      <c r="H252" s="31">
        <v>164.30056443862122</v>
      </c>
      <c r="I252" s="31">
        <v>130.78373817390101</v>
      </c>
      <c r="J252" s="31">
        <v>201.41155965510916</v>
      </c>
      <c r="K252" s="31">
        <v>207.36372487844</v>
      </c>
      <c r="L252" s="31">
        <v>141.58838754016688</v>
      </c>
      <c r="M252" s="31">
        <v>229.79707725740101</v>
      </c>
      <c r="N252" s="31">
        <v>55.400935365116311</v>
      </c>
      <c r="O252" s="31">
        <v>3509.0012795324401</v>
      </c>
      <c r="P252" s="31">
        <v>147.96360619520783</v>
      </c>
      <c r="Q252" s="31">
        <f t="shared" si="31"/>
        <v>3509.0012795324401</v>
      </c>
      <c r="R252" s="31">
        <f t="shared" si="31"/>
        <v>147.96360619520783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:R269" si="32">O254</f>
        <v>3235.67519043227</v>
      </c>
      <c r="R254" s="4">
        <f t="shared" si="32"/>
        <v>3823.9228525665631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tr">
        <f t="shared" si="32"/>
        <v>-</v>
      </c>
      <c r="R255" s="7" t="str">
        <f t="shared" si="32"/>
        <v>-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tr">
        <f t="shared" si="32"/>
        <v>-</v>
      </c>
      <c r="R256" s="7" t="str">
        <f t="shared" si="32"/>
        <v>-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tr">
        <f t="shared" si="32"/>
        <v>-</v>
      </c>
      <c r="R257" s="7" t="str">
        <f t="shared" si="32"/>
        <v>-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tr">
        <f t="shared" si="32"/>
        <v>-</v>
      </c>
      <c r="R258" s="7" t="str">
        <f t="shared" si="32"/>
        <v>-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tr">
        <f t="shared" si="32"/>
        <v>-</v>
      </c>
      <c r="R259" s="7" t="str">
        <f t="shared" si="32"/>
        <v>-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tr">
        <f t="shared" si="32"/>
        <v>-</v>
      </c>
      <c r="R260" s="7" t="str">
        <f t="shared" si="32"/>
        <v>-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tr">
        <f t="shared" si="32"/>
        <v>-</v>
      </c>
      <c r="R261" s="7" t="str">
        <f t="shared" si="32"/>
        <v>-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tr">
        <f t="shared" si="32"/>
        <v>-</v>
      </c>
      <c r="R262" s="7" t="str">
        <f t="shared" si="32"/>
        <v>-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tr">
        <f t="shared" si="32"/>
        <v>-</v>
      </c>
      <c r="R263" s="7" t="str">
        <f t="shared" si="32"/>
        <v>-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tr">
        <f t="shared" si="32"/>
        <v>-</v>
      </c>
      <c r="R264" s="7" t="str">
        <f t="shared" si="32"/>
        <v>-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si="32"/>
        <v>2380.0408454304602</v>
      </c>
      <c r="R265" s="9">
        <f t="shared" si="32"/>
        <v>3519.1636609279813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2"/>
        <v>69.302802497077707</v>
      </c>
      <c r="R266" s="9">
        <f t="shared" si="32"/>
        <v>65.386207536317684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tr">
        <f t="shared" si="32"/>
        <v>-</v>
      </c>
      <c r="R267" s="7" t="str">
        <f t="shared" si="32"/>
        <v>-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tr">
        <f t="shared" si="32"/>
        <v>-</v>
      </c>
      <c r="R268" s="7" t="str">
        <f t="shared" si="32"/>
        <v>-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si="32"/>
        <v>7.70941041267168</v>
      </c>
      <c r="R269" s="9">
        <f t="shared" si="32"/>
        <v>1.3824407089189916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ref="Q270:R317" si="33">O270</f>
        <v>0</v>
      </c>
      <c r="R270" s="9">
        <f t="shared" si="33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tr">
        <f t="shared" si="33"/>
        <v>-</v>
      </c>
      <c r="R271" s="7" t="str">
        <f t="shared" si="33"/>
        <v>-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tr">
        <f t="shared" si="33"/>
        <v>-</v>
      </c>
      <c r="R272" s="7" t="str">
        <f t="shared" si="33"/>
        <v>-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tr">
        <f t="shared" si="33"/>
        <v>-</v>
      </c>
      <c r="R273" s="7" t="str">
        <f t="shared" si="33"/>
        <v>-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tr">
        <f t="shared" si="33"/>
        <v>-</v>
      </c>
      <c r="R274" s="7" t="str">
        <f t="shared" si="33"/>
        <v>-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tr">
        <f t="shared" si="33"/>
        <v>-</v>
      </c>
      <c r="R275" s="7" t="str">
        <f t="shared" si="33"/>
        <v>-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tr">
        <f t="shared" si="33"/>
        <v>-</v>
      </c>
      <c r="R276" s="7" t="str">
        <f t="shared" si="33"/>
        <v>-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tr">
        <f t="shared" si="33"/>
        <v>-</v>
      </c>
      <c r="R277" s="7" t="str">
        <f t="shared" si="33"/>
        <v>-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tr">
        <f t="shared" si="33"/>
        <v>-</v>
      </c>
      <c r="R278" s="7" t="str">
        <f t="shared" si="33"/>
        <v>-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tr">
        <f t="shared" si="33"/>
        <v>-</v>
      </c>
      <c r="R279" s="7" t="str">
        <f t="shared" si="33"/>
        <v>-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tr">
        <f t="shared" si="33"/>
        <v>-</v>
      </c>
      <c r="R280" s="7" t="str">
        <f t="shared" si="33"/>
        <v>-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si="33"/>
        <v>847.92493458913805</v>
      </c>
      <c r="R281" s="9">
        <f t="shared" si="33"/>
        <v>303.37675092966282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21</v>
      </c>
      <c r="R282" s="9">
        <f t="shared" si="33"/>
        <v>16.185312760000002</v>
      </c>
    </row>
    <row r="283" spans="1:18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9214.7662239176952</v>
      </c>
      <c r="I283" s="4">
        <v>10377.919467699199</v>
      </c>
      <c r="J283" s="4">
        <v>10426.865507407978</v>
      </c>
      <c r="K283" s="4">
        <v>8748.7821060816495</v>
      </c>
      <c r="L283" s="4">
        <v>10079.145346688942</v>
      </c>
      <c r="M283" s="4">
        <v>8560.4417338557905</v>
      </c>
      <c r="N283" s="4">
        <v>8173.2208576266949</v>
      </c>
      <c r="O283" s="4">
        <v>9120.0828586166008</v>
      </c>
      <c r="P283" s="4">
        <v>10086.28067580324</v>
      </c>
      <c r="Q283" s="4">
        <f t="shared" si="33"/>
        <v>9120.0828586166008</v>
      </c>
      <c r="R283" s="4">
        <f t="shared" si="33"/>
        <v>10086.28067580324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tr">
        <f t="shared" si="33"/>
        <v>-</v>
      </c>
      <c r="R284" s="7" t="str">
        <f t="shared" si="33"/>
        <v>-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tr">
        <f t="shared" si="33"/>
        <v>-</v>
      </c>
      <c r="R285" s="7" t="str">
        <f t="shared" si="33"/>
        <v>-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si="33"/>
        <v>128.91481128375</v>
      </c>
      <c r="R286" s="9">
        <f t="shared" si="33"/>
        <v>336.73245582337393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tr">
        <f t="shared" si="33"/>
        <v>-</v>
      </c>
      <c r="R287" s="7" t="str">
        <f t="shared" si="33"/>
        <v>-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tr">
        <f t="shared" si="33"/>
        <v>-</v>
      </c>
      <c r="R288" s="7" t="str">
        <f t="shared" si="33"/>
        <v>-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si="33"/>
        <v>128.91481128375</v>
      </c>
      <c r="R289" s="9">
        <f t="shared" si="33"/>
        <v>336.73245582337393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tr">
        <f t="shared" si="33"/>
        <v>-</v>
      </c>
      <c r="R290" s="7" t="str">
        <f t="shared" si="33"/>
        <v>-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1322.5700706886687</v>
      </c>
      <c r="I291" s="9">
        <v>1038.77532124463</v>
      </c>
      <c r="J291" s="9">
        <v>1349.2059757175371</v>
      </c>
      <c r="K291" s="9">
        <v>1038.77532124463</v>
      </c>
      <c r="L291" s="9">
        <v>1377.8744260869398</v>
      </c>
      <c r="M291" s="9">
        <v>1038.77532124463</v>
      </c>
      <c r="N291" s="9">
        <v>1408.0484347647764</v>
      </c>
      <c r="O291" s="9">
        <v>1038.77532124463</v>
      </c>
      <c r="P291" s="9">
        <v>1439.2487750304899</v>
      </c>
      <c r="Q291" s="9">
        <f t="shared" si="33"/>
        <v>1038.77532124463</v>
      </c>
      <c r="R291" s="9">
        <f t="shared" si="33"/>
        <v>1439.2487750304899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3"/>
        <v>0</v>
      </c>
      <c r="R292" s="9">
        <f t="shared" si="33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 t="shared" si="33"/>
        <v>1006.4939544963401</v>
      </c>
      <c r="R293" s="9">
        <f t="shared" si="33"/>
        <v>1277.9470462743566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3"/>
        <v>0</v>
      </c>
      <c r="R294" s="9">
        <f t="shared" si="33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3"/>
        <v>445.01627358909002</v>
      </c>
      <c r="R295" s="9">
        <f t="shared" si="33"/>
        <v>64.704509392796083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3"/>
        <v>0</v>
      </c>
      <c r="R296" s="9">
        <f t="shared" si="33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3"/>
        <v>210.19898423734099</v>
      </c>
      <c r="R297" s="9">
        <f t="shared" si="33"/>
        <v>389.04412331311244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3"/>
        <v>0</v>
      </c>
      <c r="R298" s="9">
        <f t="shared" si="33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3"/>
        <v>460.982411781758</v>
      </c>
      <c r="R299" s="9">
        <f t="shared" si="33"/>
        <v>62.077408396000095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3"/>
        <v>0</v>
      </c>
      <c r="R300" s="9">
        <f t="shared" si="33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523.11253567602557</v>
      </c>
      <c r="I301" s="9">
        <v>2962.62964280201</v>
      </c>
      <c r="J301" s="9">
        <v>3136.2947177048209</v>
      </c>
      <c r="K301" s="9">
        <v>1092.60107621261</v>
      </c>
      <c r="L301" s="9">
        <v>2567.4206671907946</v>
      </c>
      <c r="M301" s="9">
        <v>589.48240509375398</v>
      </c>
      <c r="N301" s="9">
        <v>238.55268231106089</v>
      </c>
      <c r="O301" s="9">
        <v>945.31792208616605</v>
      </c>
      <c r="P301" s="9">
        <v>1711.4215293918403</v>
      </c>
      <c r="Q301" s="9">
        <f t="shared" si="33"/>
        <v>945.31792208616605</v>
      </c>
      <c r="R301" s="9">
        <f t="shared" si="33"/>
        <v>1711.4215293918403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3"/>
        <v>0</v>
      </c>
      <c r="R302" s="9">
        <f t="shared" si="33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3981.4037660543345</v>
      </c>
      <c r="I303" s="9">
        <v>4172.8467185581503</v>
      </c>
      <c r="J303" s="9">
        <v>3948.7449730912003</v>
      </c>
      <c r="K303" s="9">
        <v>4397.7590084973799</v>
      </c>
      <c r="L303" s="9">
        <v>4097.1054601474389</v>
      </c>
      <c r="M303" s="9">
        <v>4696.6631324440305</v>
      </c>
      <c r="N303" s="9">
        <v>4444.3251567534098</v>
      </c>
      <c r="O303" s="9">
        <v>4884.3831798975198</v>
      </c>
      <c r="P303" s="9">
        <v>4805.10482818127</v>
      </c>
      <c r="Q303" s="9">
        <f t="shared" si="33"/>
        <v>4884.3831798975198</v>
      </c>
      <c r="R303" s="9">
        <f t="shared" si="33"/>
        <v>4805.10482818127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3"/>
        <v>0</v>
      </c>
      <c r="R304" s="9">
        <f t="shared" si="33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0.99978277275537342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f t="shared" si="33"/>
        <v>1.0022765436554</v>
      </c>
      <c r="R305" s="14">
        <f t="shared" si="33"/>
        <v>1.0023793149686915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tr">
        <f t="shared" si="33"/>
        <v>-</v>
      </c>
      <c r="R306" s="7" t="str">
        <f t="shared" si="33"/>
        <v>-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tr">
        <f t="shared" si="33"/>
        <v>-</v>
      </c>
      <c r="R307" s="7" t="str">
        <f t="shared" si="33"/>
        <v>-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tr">
        <f t="shared" si="33"/>
        <v>-</v>
      </c>
      <c r="R308" s="7" t="str">
        <f t="shared" si="33"/>
        <v>-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tr">
        <f t="shared" si="33"/>
        <v>-</v>
      </c>
      <c r="R309" s="7" t="str">
        <f t="shared" si="33"/>
        <v>-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tr">
        <f t="shared" si="33"/>
        <v>-</v>
      </c>
      <c r="R310" s="7" t="str">
        <f t="shared" si="33"/>
        <v>-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2">
        <v>0.98756628918704437</v>
      </c>
      <c r="G311" s="52">
        <v>0.99999899999999997</v>
      </c>
      <c r="H311" s="52">
        <v>1.0000000028040719</v>
      </c>
      <c r="I311" s="52">
        <v>0.99999899999999997</v>
      </c>
      <c r="J311" s="52">
        <v>0.9998999999999999</v>
      </c>
      <c r="K311" s="52">
        <v>0.99999899999999997</v>
      </c>
      <c r="L311" s="52">
        <v>0.9998999999999999</v>
      </c>
      <c r="M311" s="52">
        <v>0.99999899999999997</v>
      </c>
      <c r="N311" s="52">
        <v>0.9998999999999999</v>
      </c>
      <c r="O311" s="52">
        <v>0.99999899999999997</v>
      </c>
      <c r="P311" s="52">
        <v>0.9998999999999999</v>
      </c>
      <c r="Q311" s="32">
        <f t="shared" si="33"/>
        <v>0.99999899999999997</v>
      </c>
      <c r="R311" s="14">
        <f t="shared" si="33"/>
        <v>0.9998999999999999</v>
      </c>
    </row>
    <row r="312" spans="1:18" ht="17.25" customHeight="1" x14ac:dyDescent="0.25">
      <c r="A312" s="5" t="s">
        <v>483</v>
      </c>
      <c r="B312" s="6" t="s">
        <v>484</v>
      </c>
      <c r="C312" s="5" t="s">
        <v>470</v>
      </c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tr">
        <f t="shared" si="33"/>
        <v>-</v>
      </c>
      <c r="R312" s="7" t="str">
        <f t="shared" si="33"/>
        <v>-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tr">
        <f t="shared" si="33"/>
        <v>-</v>
      </c>
      <c r="R313" s="7" t="str">
        <f t="shared" si="33"/>
        <v>-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tr">
        <f t="shared" si="33"/>
        <v>-</v>
      </c>
      <c r="R314" s="7" t="str">
        <f t="shared" si="33"/>
        <v>-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tr">
        <f t="shared" si="33"/>
        <v>-</v>
      </c>
      <c r="R315" s="7" t="str">
        <f t="shared" si="33"/>
        <v>-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tr">
        <f t="shared" si="33"/>
        <v>-</v>
      </c>
      <c r="R316" s="7" t="str">
        <f t="shared" si="33"/>
        <v>-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tr">
        <f t="shared" si="33"/>
        <v>-</v>
      </c>
      <c r="R317" s="7" t="str">
        <f t="shared" si="33"/>
        <v>-</v>
      </c>
    </row>
    <row r="318" spans="1:18" ht="17.25" customHeight="1" x14ac:dyDescent="0.25">
      <c r="A318" s="69" t="s">
        <v>493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</row>
    <row r="319" spans="1:18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4">O341+M341+K341+I341+G341</f>
        <v>0</v>
      </c>
      <c r="R341" s="9">
        <f t="shared" si="34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8" si="35">O343+M343+K343+I343+G343</f>
        <v>0</v>
      </c>
      <c r="R343" s="9">
        <f t="shared" si="35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5"/>
        <v>7293.1820559501703</v>
      </c>
      <c r="R344" s="9">
        <f t="shared" si="35"/>
        <v>7579.9328980162736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5"/>
        <v>27480.78111119461</v>
      </c>
      <c r="R345" s="9">
        <f t="shared" si="35"/>
        <v>28281.223077290502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5"/>
        <v>0</v>
      </c>
      <c r="R346" s="9">
        <f t="shared" si="35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si="35"/>
        <v>0</v>
      </c>
      <c r="R348" s="9">
        <f t="shared" si="35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705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38952.298409701812</v>
      </c>
      <c r="I350" s="9">
        <v>36989.906810831999</v>
      </c>
      <c r="J350" s="9">
        <v>40873.352927426327</v>
      </c>
      <c r="K350" s="9">
        <v>39667.684286891701</v>
      </c>
      <c r="L350" s="9">
        <v>43154.411679697965</v>
      </c>
      <c r="M350" s="9">
        <v>42569.212741588497</v>
      </c>
      <c r="N350" s="9">
        <v>45005.436142934057</v>
      </c>
      <c r="O350" s="9">
        <v>45616.613795090299</v>
      </c>
      <c r="P350" s="9">
        <v>46561.995902190029</v>
      </c>
      <c r="Q350" s="9">
        <f>O350+M350+K350+I350+G350</f>
        <v>199264.21903589449</v>
      </c>
      <c r="R350" s="9">
        <f t="shared" ref="R350" si="36">P350+N350+L350+J350+H350</f>
        <v>214547.49506195021</v>
      </c>
    </row>
    <row r="351" spans="1:18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0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0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705</v>
      </c>
    </row>
    <row r="368" spans="1:18" ht="21.75" customHeight="1" x14ac:dyDescent="0.25">
      <c r="A368" s="75" t="s">
        <v>589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22.5" customHeight="1" x14ac:dyDescent="0.25">
      <c r="A370" s="59" t="s">
        <v>6</v>
      </c>
      <c r="B370" s="59" t="s">
        <v>7</v>
      </c>
      <c r="C370" s="59" t="s">
        <v>8</v>
      </c>
      <c r="D370" s="56" t="s">
        <v>9</v>
      </c>
      <c r="E370" s="56" t="s">
        <v>10</v>
      </c>
      <c r="F370" s="56" t="str">
        <f>F19</f>
        <v>2022 год</v>
      </c>
      <c r="G370" s="61" t="s">
        <v>700</v>
      </c>
      <c r="H370" s="62"/>
      <c r="I370" s="61" t="s">
        <v>701</v>
      </c>
      <c r="J370" s="62"/>
      <c r="K370" s="61" t="s">
        <v>702</v>
      </c>
      <c r="L370" s="62"/>
      <c r="M370" s="61" t="s">
        <v>703</v>
      </c>
      <c r="N370" s="62"/>
      <c r="O370" s="61" t="s">
        <v>704</v>
      </c>
      <c r="P370" s="63"/>
      <c r="Q370" s="64" t="s">
        <v>12</v>
      </c>
      <c r="R370" s="64"/>
    </row>
    <row r="371" spans="1:18" ht="51" x14ac:dyDescent="0.25">
      <c r="A371" s="60"/>
      <c r="B371" s="60"/>
      <c r="C371" s="60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7" t="s">
        <v>15</v>
      </c>
      <c r="R371" s="58" t="s">
        <v>14</v>
      </c>
    </row>
    <row r="372" spans="1:18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</row>
    <row r="373" spans="1:18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19">
        <v>14616.4409378371</v>
      </c>
      <c r="H373" s="19">
        <v>16208.020491652718</v>
      </c>
      <c r="I373" s="19">
        <v>14520.320805363801</v>
      </c>
      <c r="J373" s="19">
        <v>16930.567070920988</v>
      </c>
      <c r="K373" s="19">
        <v>14829.674697558799</v>
      </c>
      <c r="L373" s="19">
        <v>18192.565159626763</v>
      </c>
      <c r="M373" s="19">
        <v>13625.724477117299</v>
      </c>
      <c r="N373" s="19">
        <v>16726.654021919992</v>
      </c>
      <c r="O373" s="19">
        <v>12497.5031222656</v>
      </c>
      <c r="P373" s="19">
        <v>14737.100427080128</v>
      </c>
      <c r="Q373" s="19">
        <f t="shared" ref="Q373:R374" si="37">O373+M373+K373+I373+G373</f>
        <v>70089.664040142598</v>
      </c>
      <c r="R373" s="19">
        <f>P373+N373+L373+J373+H373</f>
        <v>82794.907171200583</v>
      </c>
    </row>
    <row r="374" spans="1:18" s="30" customFormat="1" ht="17.25" customHeight="1" x14ac:dyDescent="0.25">
      <c r="A374" s="47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4">
        <v>14564.502850482</v>
      </c>
      <c r="H374" s="4">
        <v>16178.251106500869</v>
      </c>
      <c r="I374" s="4">
        <v>14242.783807622</v>
      </c>
      <c r="J374" s="4">
        <v>14766.298859690971</v>
      </c>
      <c r="K374" s="4">
        <v>14413.352437331099</v>
      </c>
      <c r="L374" s="4">
        <v>14738.373378698661</v>
      </c>
      <c r="M374" s="4">
        <v>13073.0982971173</v>
      </c>
      <c r="N374" s="4">
        <v>14268.723683836779</v>
      </c>
      <c r="O374" s="4">
        <v>11644.420265065601</v>
      </c>
      <c r="P374" s="4">
        <v>14608.528412506528</v>
      </c>
      <c r="Q374" s="4">
        <f>O374+M374+K374+I374+G374</f>
        <v>67938.157657617994</v>
      </c>
      <c r="R374" s="4">
        <f t="shared" si="37"/>
        <v>74560.175441233805</v>
      </c>
    </row>
    <row r="375" spans="1:18" ht="17.25" customHeight="1" x14ac:dyDescent="0.25">
      <c r="A375" s="46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9">
        <v>3569.7086541541598</v>
      </c>
      <c r="H375" s="9">
        <v>2822.3395703605656</v>
      </c>
      <c r="I375" s="9">
        <v>2842.2513601509399</v>
      </c>
      <c r="J375" s="9">
        <v>3263.518103594371</v>
      </c>
      <c r="K375" s="9">
        <v>3543.1311246955001</v>
      </c>
      <c r="L375" s="9">
        <v>4217.9771287614512</v>
      </c>
      <c r="M375" s="9">
        <v>2621.4790436476601</v>
      </c>
      <c r="N375" s="9">
        <v>3636.52206466917</v>
      </c>
      <c r="O375" s="9">
        <v>1077.58348026514</v>
      </c>
      <c r="P375" s="9">
        <v>3909.425170458248</v>
      </c>
      <c r="Q375" s="9">
        <f>O375+M375+K375+I375+G375</f>
        <v>13654.153662913401</v>
      </c>
      <c r="R375" s="9">
        <f>P375+N375+L375+J375+H375</f>
        <v>17849.782037843805</v>
      </c>
    </row>
    <row r="376" spans="1:18" ht="27.75" customHeight="1" x14ac:dyDescent="0.25">
      <c r="A376" s="48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9">
        <v>3559.1215541501601</v>
      </c>
      <c r="H376" s="9">
        <v>2733.6849363411943</v>
      </c>
      <c r="I376" s="9">
        <v>2751.1456665509399</v>
      </c>
      <c r="J376" s="9">
        <v>3172.0497376637281</v>
      </c>
      <c r="K376" s="9">
        <v>3543.1311246955001</v>
      </c>
      <c r="L376" s="9">
        <v>4217.9771287614521</v>
      </c>
      <c r="M376" s="9">
        <v>2621.4790436476601</v>
      </c>
      <c r="N376" s="9">
        <v>3626.6196646691701</v>
      </c>
      <c r="O376" s="9">
        <v>1077.58348026514</v>
      </c>
      <c r="P376" s="9">
        <v>3909.425170458248</v>
      </c>
      <c r="Q376" s="9">
        <f>O376+M376+K376+I376+G376</f>
        <v>13552.460869309401</v>
      </c>
      <c r="R376" s="9">
        <f>P376+N376+L376+J376+H376</f>
        <v>17659.756637893792</v>
      </c>
    </row>
    <row r="377" spans="1:18" ht="17.25" customHeight="1" x14ac:dyDescent="0.25">
      <c r="A377" s="46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6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6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6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6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6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21">
        <v>2342.3648463541199</v>
      </c>
      <c r="H382" s="21">
        <v>2125.8523091138286</v>
      </c>
      <c r="I382" s="21">
        <v>2094.4962294218899</v>
      </c>
      <c r="J382" s="21">
        <v>2135.2108660248696</v>
      </c>
      <c r="K382" s="21">
        <v>3543.1311246955001</v>
      </c>
      <c r="L382" s="21">
        <v>3532.0492485436712</v>
      </c>
      <c r="M382" s="21">
        <v>2621.4790436476601</v>
      </c>
      <c r="N382" s="21">
        <v>3626.6196646691701</v>
      </c>
      <c r="O382" s="21">
        <v>1077.58348026514</v>
      </c>
      <c r="P382" s="21">
        <v>3909.425170458248</v>
      </c>
      <c r="Q382" s="21">
        <f>O382+M382+K382+I382+G382</f>
        <v>11679.05472438431</v>
      </c>
      <c r="R382" s="21">
        <f>P382+N382+L382+J382+H382</f>
        <v>15329.157258809786</v>
      </c>
    </row>
    <row r="383" spans="1:18" ht="17.25" customHeight="1" x14ac:dyDescent="0.25">
      <c r="A383" s="46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22" t="s">
        <v>226</v>
      </c>
      <c r="H383" s="22" t="s">
        <v>226</v>
      </c>
      <c r="I383" s="22" t="s">
        <v>226</v>
      </c>
      <c r="J383" s="22" t="s">
        <v>226</v>
      </c>
      <c r="K383" s="22" t="s">
        <v>226</v>
      </c>
      <c r="L383" s="22" t="s">
        <v>226</v>
      </c>
      <c r="M383" s="22" t="s">
        <v>226</v>
      </c>
      <c r="N383" s="22" t="s">
        <v>226</v>
      </c>
      <c r="O383" s="22" t="s">
        <v>226</v>
      </c>
      <c r="P383" s="22" t="s">
        <v>226</v>
      </c>
      <c r="Q383" s="22" t="s">
        <v>226</v>
      </c>
      <c r="R383" s="22" t="s">
        <v>226</v>
      </c>
    </row>
    <row r="384" spans="1:18" ht="17.25" customHeight="1" x14ac:dyDescent="0.25">
      <c r="A384" s="46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9">
        <v>1216.7567077958699</v>
      </c>
      <c r="H384" s="9">
        <v>607.83262722736561</v>
      </c>
      <c r="I384" s="9">
        <v>656.64943712904596</v>
      </c>
      <c r="J384" s="9">
        <v>1036.8388716388586</v>
      </c>
      <c r="K384" s="9">
        <v>0</v>
      </c>
      <c r="L384" s="9">
        <v>685.92788021778074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38">O384+M384+K384+I384+G384</f>
        <v>1873.4061449249159</v>
      </c>
      <c r="R384" s="9">
        <f t="shared" si="38"/>
        <v>2330.5993790840048</v>
      </c>
    </row>
    <row r="385" spans="1:18" ht="32.25" customHeight="1" x14ac:dyDescent="0.25">
      <c r="A385" s="46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22" t="s">
        <v>226</v>
      </c>
      <c r="H385" s="22" t="s">
        <v>226</v>
      </c>
      <c r="I385" s="22" t="s">
        <v>226</v>
      </c>
      <c r="J385" s="22" t="s">
        <v>226</v>
      </c>
      <c r="K385" s="22" t="s">
        <v>226</v>
      </c>
      <c r="L385" s="22" t="s">
        <v>226</v>
      </c>
      <c r="M385" s="22" t="s">
        <v>226</v>
      </c>
      <c r="N385" s="22" t="s">
        <v>226</v>
      </c>
      <c r="O385" s="22" t="s">
        <v>226</v>
      </c>
      <c r="P385" s="22" t="s">
        <v>226</v>
      </c>
      <c r="Q385" s="22" t="s">
        <v>226</v>
      </c>
      <c r="R385" s="22" t="s">
        <v>226</v>
      </c>
    </row>
    <row r="386" spans="1:18" ht="17.25" customHeight="1" x14ac:dyDescent="0.25">
      <c r="A386" s="46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22" t="s">
        <v>226</v>
      </c>
      <c r="H386" s="22" t="s">
        <v>226</v>
      </c>
      <c r="I386" s="22" t="s">
        <v>226</v>
      </c>
      <c r="J386" s="22" t="s">
        <v>226</v>
      </c>
      <c r="K386" s="22" t="s">
        <v>226</v>
      </c>
      <c r="L386" s="22" t="s">
        <v>226</v>
      </c>
      <c r="M386" s="22" t="s">
        <v>226</v>
      </c>
      <c r="N386" s="22" t="s">
        <v>226</v>
      </c>
      <c r="O386" s="22" t="s">
        <v>226</v>
      </c>
      <c r="P386" s="22" t="s">
        <v>226</v>
      </c>
      <c r="Q386" s="22" t="s">
        <v>226</v>
      </c>
      <c r="R386" s="22" t="s">
        <v>226</v>
      </c>
    </row>
    <row r="387" spans="1:18" ht="17.25" customHeight="1" x14ac:dyDescent="0.25">
      <c r="A387" s="46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9">
        <v>1216.7567077958699</v>
      </c>
      <c r="H387" s="9">
        <v>607.83262722736561</v>
      </c>
      <c r="I387" s="9">
        <v>656.64943712904596</v>
      </c>
      <c r="J387" s="9">
        <v>1036.8388716388586</v>
      </c>
      <c r="K387" s="9">
        <v>0</v>
      </c>
      <c r="L387" s="9">
        <v>685.92788021778074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39">O387+M387+K387+I387+G387</f>
        <v>1873.4061449249159</v>
      </c>
      <c r="R387" s="9">
        <f t="shared" si="39"/>
        <v>2330.5993790840048</v>
      </c>
    </row>
    <row r="388" spans="1:18" ht="17.25" customHeight="1" x14ac:dyDescent="0.25">
      <c r="A388" s="46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9">
        <v>1216.7567077958699</v>
      </c>
      <c r="H388" s="9">
        <v>607.83262722736561</v>
      </c>
      <c r="I388" s="9">
        <v>656.64943712904596</v>
      </c>
      <c r="J388" s="9">
        <v>1036.8388716388586</v>
      </c>
      <c r="K388" s="9">
        <v>0</v>
      </c>
      <c r="L388" s="9">
        <v>685.92788021778074</v>
      </c>
      <c r="M388" s="9">
        <v>0</v>
      </c>
      <c r="N388" s="9">
        <v>0</v>
      </c>
      <c r="O388" s="9">
        <v>0</v>
      </c>
      <c r="P388" s="9">
        <v>0</v>
      </c>
      <c r="Q388" s="9">
        <f t="shared" si="39"/>
        <v>1873.4061449249159</v>
      </c>
      <c r="R388" s="9">
        <f t="shared" si="39"/>
        <v>2330.5993790840048</v>
      </c>
    </row>
    <row r="389" spans="1:18" ht="17.25" customHeight="1" x14ac:dyDescent="0.25">
      <c r="A389" s="46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6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6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6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6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customHeight="1" x14ac:dyDescent="0.25">
      <c r="A394" s="46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customHeight="1" x14ac:dyDescent="0.25">
      <c r="A395" s="46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customHeight="1" x14ac:dyDescent="0.25">
      <c r="A396" s="46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customHeight="1" x14ac:dyDescent="0.25">
      <c r="A397" s="46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6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9">
        <v>10.587100004</v>
      </c>
      <c r="H398" s="9">
        <v>88.654634019371358</v>
      </c>
      <c r="I398" s="9">
        <v>91.105693599999995</v>
      </c>
      <c r="J398" s="9">
        <v>91.468365930643145</v>
      </c>
      <c r="K398" s="9">
        <v>0</v>
      </c>
      <c r="L398" s="9">
        <v>0</v>
      </c>
      <c r="M398" s="9">
        <v>0</v>
      </c>
      <c r="N398" s="9">
        <v>9.9024000000000001</v>
      </c>
      <c r="O398" s="9">
        <v>0</v>
      </c>
      <c r="P398" s="9">
        <v>0</v>
      </c>
      <c r="Q398" s="21">
        <f t="shared" ref="Q398:R400" si="40">O398+M398+K398+I398+G398</f>
        <v>101.692793604</v>
      </c>
      <c r="R398" s="21">
        <f t="shared" si="40"/>
        <v>190.0253999500145</v>
      </c>
    </row>
    <row r="399" spans="1:18" ht="17.25" customHeight="1" x14ac:dyDescent="0.25">
      <c r="A399" s="46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21">
        <v>9134.6785834294205</v>
      </c>
      <c r="H399" s="21">
        <v>10821.863054425899</v>
      </c>
      <c r="I399" s="21">
        <v>9520.3319835986695</v>
      </c>
      <c r="J399" s="21">
        <v>8942.6860369351216</v>
      </c>
      <c r="K399" s="21">
        <v>9067.3696708820698</v>
      </c>
      <c r="L399" s="21">
        <v>8675.9810022716665</v>
      </c>
      <c r="M399" s="21">
        <v>8735.8806723386206</v>
      </c>
      <c r="N399" s="21">
        <v>8806.2605100748588</v>
      </c>
      <c r="O399" s="21">
        <v>8848.2475839627805</v>
      </c>
      <c r="P399" s="21">
        <v>8963.1405786403611</v>
      </c>
      <c r="Q399" s="21">
        <f>O399+M399+K399+I399+G399</f>
        <v>45306.508494211565</v>
      </c>
      <c r="R399" s="21">
        <f t="shared" si="40"/>
        <v>46209.931182347907</v>
      </c>
    </row>
    <row r="400" spans="1:18" ht="17.25" customHeight="1" x14ac:dyDescent="0.25">
      <c r="A400" s="46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21">
        <v>8279.2398660753897</v>
      </c>
      <c r="H400" s="21">
        <v>8493.816054425899</v>
      </c>
      <c r="I400" s="21">
        <v>8518.1499855370894</v>
      </c>
      <c r="J400" s="21">
        <v>8372.5140369351211</v>
      </c>
      <c r="K400" s="21">
        <v>8516.0820701955272</v>
      </c>
      <c r="L400" s="21">
        <v>8675.9810022716665</v>
      </c>
      <c r="M400" s="21">
        <v>8735.8806723386206</v>
      </c>
      <c r="N400" s="21">
        <v>8806.2605100748588</v>
      </c>
      <c r="O400" s="21">
        <v>8848.2475839627805</v>
      </c>
      <c r="P400" s="21">
        <v>8963.1405786403611</v>
      </c>
      <c r="Q400" s="21">
        <f t="shared" si="40"/>
        <v>42897.600178109409</v>
      </c>
      <c r="R400" s="21">
        <f t="shared" si="40"/>
        <v>43311.71218234791</v>
      </c>
    </row>
    <row r="401" spans="1:18" ht="21.75" customHeight="1" x14ac:dyDescent="0.25">
      <c r="A401" s="46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21.75" customHeight="1" x14ac:dyDescent="0.25">
      <c r="A402" s="46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21.75" customHeight="1" x14ac:dyDescent="0.25">
      <c r="A403" s="46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21.75" customHeight="1" x14ac:dyDescent="0.25">
      <c r="A404" s="46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6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6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21">
        <v>8279.2398660753897</v>
      </c>
      <c r="H406" s="21">
        <v>8493.816054425899</v>
      </c>
      <c r="I406" s="21">
        <v>8518.1499855370894</v>
      </c>
      <c r="J406" s="21">
        <v>8372.5140369351211</v>
      </c>
      <c r="K406" s="21">
        <v>8516.0820701955272</v>
      </c>
      <c r="L406" s="21">
        <v>8675.9809779719617</v>
      </c>
      <c r="M406" s="21">
        <v>8735.8806723386206</v>
      </c>
      <c r="N406" s="21">
        <v>8806.2605100748588</v>
      </c>
      <c r="O406" s="21">
        <v>8848.2475839627805</v>
      </c>
      <c r="P406" s="21">
        <v>8963.1405786403611</v>
      </c>
      <c r="Q406" s="21">
        <f t="shared" ref="Q406:R406" si="41">O406+M406+K406+I406+G406</f>
        <v>42897.600178109409</v>
      </c>
      <c r="R406" s="21">
        <f t="shared" si="41"/>
        <v>43311.712158048205</v>
      </c>
    </row>
    <row r="407" spans="1:18" ht="17.25" customHeight="1" x14ac:dyDescent="0.25">
      <c r="A407" s="46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22" t="s">
        <v>226</v>
      </c>
      <c r="H407" s="22" t="s">
        <v>226</v>
      </c>
      <c r="I407" s="22" t="s">
        <v>226</v>
      </c>
      <c r="J407" s="22" t="s">
        <v>226</v>
      </c>
      <c r="K407" s="22" t="s">
        <v>226</v>
      </c>
      <c r="L407" s="22" t="s">
        <v>226</v>
      </c>
      <c r="M407" s="22" t="s">
        <v>226</v>
      </c>
      <c r="N407" s="22" t="s">
        <v>226</v>
      </c>
      <c r="O407" s="22" t="s">
        <v>226</v>
      </c>
      <c r="P407" s="22" t="s">
        <v>226</v>
      </c>
      <c r="Q407" s="22" t="s">
        <v>226</v>
      </c>
      <c r="R407" s="22" t="s">
        <v>226</v>
      </c>
    </row>
    <row r="408" spans="1:18" ht="17.25" customHeight="1" x14ac:dyDescent="0.25">
      <c r="A408" s="46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6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6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6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6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6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2">O413+M413+K413+I413+G413</f>
        <v>0</v>
      </c>
      <c r="R413" s="9">
        <f t="shared" si="42"/>
        <v>0</v>
      </c>
    </row>
    <row r="414" spans="1:18" ht="17.25" customHeight="1" x14ac:dyDescent="0.25">
      <c r="A414" s="46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2328.047</v>
      </c>
      <c r="I414" s="9">
        <v>1002.1819968054</v>
      </c>
      <c r="J414" s="9">
        <v>570.17200000000003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2"/>
        <v>2408.9083149507032</v>
      </c>
      <c r="R414" s="9">
        <f t="shared" si="42"/>
        <v>2898.2190000000001</v>
      </c>
    </row>
    <row r="415" spans="1:18" ht="17.25" customHeight="1" x14ac:dyDescent="0.25">
      <c r="A415" s="46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6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6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6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6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6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2328.047</v>
      </c>
      <c r="I420" s="9">
        <v>0</v>
      </c>
      <c r="J420" s="9">
        <v>570.17200000000003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3">O420+M420+K420+I420+G420</f>
        <v>0</v>
      </c>
      <c r="R420" s="9">
        <f t="shared" si="43"/>
        <v>2898.2190000000001</v>
      </c>
    </row>
    <row r="421" spans="1:18" ht="17.25" customHeight="1" x14ac:dyDescent="0.25">
      <c r="A421" s="46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6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6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6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6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6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6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9">
        <v>1785.0185639962999</v>
      </c>
      <c r="H427" s="9">
        <v>2036.0627427123929</v>
      </c>
      <c r="I427" s="9">
        <v>1856.21148247254</v>
      </c>
      <c r="J427" s="9">
        <v>1716.1979809651416</v>
      </c>
      <c r="K427" s="9">
        <v>1802.85164175096</v>
      </c>
      <c r="L427" s="9">
        <v>1683.6083265190223</v>
      </c>
      <c r="M427" s="9">
        <v>1715.73858113099</v>
      </c>
      <c r="N427" s="9">
        <v>1731.8593445027479</v>
      </c>
      <c r="O427" s="9">
        <v>1718.58920083828</v>
      </c>
      <c r="P427" s="9">
        <v>1735.96266340792</v>
      </c>
      <c r="Q427" s="9">
        <f t="shared" ref="Q427:R442" si="44">O427+M427+K427+I427+G427</f>
        <v>8878.4094701890699</v>
      </c>
      <c r="R427" s="9">
        <f t="shared" si="44"/>
        <v>8903.6910581072243</v>
      </c>
    </row>
    <row r="428" spans="1:18" ht="17.25" customHeight="1" x14ac:dyDescent="0.25">
      <c r="A428" s="46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21">
        <v>75.097048799999996</v>
      </c>
      <c r="H428" s="21">
        <v>497.98573900201256</v>
      </c>
      <c r="I428" s="21">
        <v>23.988982656000001</v>
      </c>
      <c r="J428" s="21">
        <v>843.89673819633981</v>
      </c>
      <c r="K428" s="21">
        <v>0</v>
      </c>
      <c r="L428" s="21">
        <v>160.80692114652064</v>
      </c>
      <c r="M428" s="21">
        <v>0</v>
      </c>
      <c r="N428" s="21">
        <v>94.081764590000006</v>
      </c>
      <c r="O428" s="21">
        <v>0</v>
      </c>
      <c r="P428" s="21">
        <v>0</v>
      </c>
      <c r="Q428" s="21">
        <f t="shared" si="44"/>
        <v>99.086031456000001</v>
      </c>
      <c r="R428" s="21">
        <f t="shared" si="44"/>
        <v>1596.7711629348728</v>
      </c>
    </row>
    <row r="429" spans="1:18" ht="17.25" customHeight="1" x14ac:dyDescent="0.25">
      <c r="A429" s="46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f t="shared" si="44"/>
        <v>0</v>
      </c>
      <c r="R429" s="21">
        <f t="shared" si="44"/>
        <v>0</v>
      </c>
    </row>
    <row r="430" spans="1:18" ht="17.25" customHeight="1" x14ac:dyDescent="0.25">
      <c r="A430" s="46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f t="shared" si="44"/>
        <v>0</v>
      </c>
      <c r="R430" s="21">
        <f t="shared" si="44"/>
        <v>0</v>
      </c>
    </row>
    <row r="431" spans="1:18" s="30" customFormat="1" ht="17.25" customHeight="1" x14ac:dyDescent="0.25">
      <c r="A431" s="47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4">
        <v>51.938087355060297</v>
      </c>
      <c r="H431" s="4">
        <v>29.769385151848329</v>
      </c>
      <c r="I431" s="4">
        <v>277.53699774386001</v>
      </c>
      <c r="J431" s="4">
        <v>2164.2682112300167</v>
      </c>
      <c r="K431" s="4">
        <v>416.32226022767202</v>
      </c>
      <c r="L431" s="4">
        <v>3454.1917809281022</v>
      </c>
      <c r="M431" s="4">
        <v>552.62617999999998</v>
      </c>
      <c r="N431" s="4">
        <v>2457.9303380832139</v>
      </c>
      <c r="O431" s="4">
        <v>853.08285720000003</v>
      </c>
      <c r="P431" s="4">
        <v>128.57201457359994</v>
      </c>
      <c r="Q431" s="4">
        <f t="shared" si="44"/>
        <v>2151.5063825265925</v>
      </c>
      <c r="R431" s="4">
        <f t="shared" si="44"/>
        <v>8234.7317299667811</v>
      </c>
    </row>
    <row r="432" spans="1:18" ht="17.25" customHeight="1" x14ac:dyDescent="0.25">
      <c r="A432" s="46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9">
        <v>51.938087355060297</v>
      </c>
      <c r="H432" s="9">
        <v>29.769385151848329</v>
      </c>
      <c r="I432" s="9">
        <v>277.53699774386001</v>
      </c>
      <c r="J432" s="9">
        <v>2164.2682112300167</v>
      </c>
      <c r="K432" s="9">
        <v>416.32226022767202</v>
      </c>
      <c r="L432" s="9">
        <v>3454.1917809281022</v>
      </c>
      <c r="M432" s="9">
        <v>552.62617999999998</v>
      </c>
      <c r="N432" s="9">
        <v>2457.9303380832139</v>
      </c>
      <c r="O432" s="9">
        <v>853.08285720000003</v>
      </c>
      <c r="P432" s="9">
        <v>128.57201457359994</v>
      </c>
      <c r="Q432" s="9">
        <f t="shared" si="44"/>
        <v>2151.5063825265925</v>
      </c>
      <c r="R432" s="9">
        <f t="shared" si="44"/>
        <v>8234.7317299667811</v>
      </c>
    </row>
    <row r="433" spans="1:18" ht="17.25" customHeight="1" x14ac:dyDescent="0.25">
      <c r="A433" s="46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4"/>
        <v>0</v>
      </c>
      <c r="R433" s="9">
        <f t="shared" si="44"/>
        <v>0</v>
      </c>
    </row>
    <row r="434" spans="1:18" ht="17.25" customHeight="1" x14ac:dyDescent="0.25">
      <c r="A434" s="46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4"/>
        <v>0</v>
      </c>
      <c r="R434" s="9">
        <f t="shared" si="44"/>
        <v>0</v>
      </c>
    </row>
    <row r="435" spans="1:18" ht="17.25" customHeight="1" x14ac:dyDescent="0.25">
      <c r="A435" s="46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4"/>
        <v>0</v>
      </c>
      <c r="R435" s="9">
        <f t="shared" si="44"/>
        <v>0</v>
      </c>
    </row>
    <row r="436" spans="1:18" ht="17.25" customHeight="1" x14ac:dyDescent="0.25">
      <c r="A436" s="46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4"/>
        <v>0</v>
      </c>
      <c r="R436" s="9">
        <f t="shared" si="44"/>
        <v>0</v>
      </c>
    </row>
    <row r="437" spans="1:18" ht="17.25" customHeight="1" x14ac:dyDescent="0.25">
      <c r="A437" s="46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4"/>
        <v>0</v>
      </c>
      <c r="R437" s="9">
        <f t="shared" si="44"/>
        <v>0</v>
      </c>
    </row>
    <row r="438" spans="1:18" ht="17.25" customHeight="1" x14ac:dyDescent="0.25">
      <c r="A438" s="46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4"/>
        <v>0</v>
      </c>
      <c r="R438" s="9">
        <f t="shared" si="44"/>
        <v>0</v>
      </c>
    </row>
    <row r="439" spans="1:18" ht="17.25" customHeight="1" x14ac:dyDescent="0.25">
      <c r="A439" s="46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4"/>
        <v>0</v>
      </c>
      <c r="R439" s="9">
        <f t="shared" si="44"/>
        <v>0</v>
      </c>
    </row>
    <row r="440" spans="1:18" ht="17.25" customHeight="1" x14ac:dyDescent="0.25">
      <c r="A440" s="46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4"/>
        <v>0</v>
      </c>
      <c r="R440" s="9">
        <f t="shared" si="44"/>
        <v>0</v>
      </c>
    </row>
    <row r="441" spans="1:18" ht="17.25" customHeight="1" x14ac:dyDescent="0.25">
      <c r="A441" s="46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4"/>
        <v>0</v>
      </c>
      <c r="R441" s="9">
        <f t="shared" si="44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4"/>
        <v>0</v>
      </c>
      <c r="R442" s="9">
        <f t="shared" si="44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22" t="s">
        <v>226</v>
      </c>
      <c r="H443" s="22" t="s">
        <v>226</v>
      </c>
      <c r="I443" s="22" t="s">
        <v>226</v>
      </c>
      <c r="J443" s="22" t="s">
        <v>226</v>
      </c>
      <c r="K443" s="22" t="s">
        <v>226</v>
      </c>
      <c r="L443" s="22" t="s">
        <v>226</v>
      </c>
      <c r="M443" s="22" t="s">
        <v>226</v>
      </c>
      <c r="N443" s="22" t="s">
        <v>226</v>
      </c>
      <c r="O443" s="22" t="s">
        <v>226</v>
      </c>
      <c r="P443" s="22" t="s">
        <v>226</v>
      </c>
      <c r="Q443" s="22" t="s">
        <v>226</v>
      </c>
      <c r="R443" s="22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9">
        <v>382.74051328982102</v>
      </c>
      <c r="H444" s="9">
        <v>1164.9582200656432</v>
      </c>
      <c r="I444" s="9">
        <v>338.45415984597099</v>
      </c>
      <c r="J444" s="9">
        <v>230.77602993496183</v>
      </c>
      <c r="K444" s="9">
        <v>403.12500698412202</v>
      </c>
      <c r="L444" s="9">
        <v>372.46055326831055</v>
      </c>
      <c r="M444" s="9">
        <v>338.56062665404801</v>
      </c>
      <c r="N444" s="9">
        <v>351.8972078461905</v>
      </c>
      <c r="O444" s="9">
        <v>410.37086035604801</v>
      </c>
      <c r="P444" s="9">
        <v>165.46290131364975</v>
      </c>
      <c r="Q444" s="9">
        <f t="shared" ref="Q444:R447" si="45">O444+M444+K444+I444+G444</f>
        <v>1873.2511671300099</v>
      </c>
      <c r="R444" s="9">
        <f>P444+N444+L444+J444+H444</f>
        <v>2285.5549124287559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5"/>
        <v>0</v>
      </c>
      <c r="R445" s="9">
        <f t="shared" si="45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9">
        <v>319.44413247985102</v>
      </c>
      <c r="H446" s="9">
        <v>970.16991564553814</v>
      </c>
      <c r="I446" s="9">
        <v>282.48679987164201</v>
      </c>
      <c r="J446" s="9">
        <v>192.6537957791349</v>
      </c>
      <c r="K446" s="9">
        <v>336.54329662010201</v>
      </c>
      <c r="L446" s="9">
        <v>310.91497819025881</v>
      </c>
      <c r="M446" s="9">
        <v>282.30885554503999</v>
      </c>
      <c r="N446" s="9">
        <v>293.61780137182541</v>
      </c>
      <c r="O446" s="9">
        <v>342.15071696337401</v>
      </c>
      <c r="P446" s="9">
        <v>138.06690342804148</v>
      </c>
      <c r="Q446" s="9">
        <f>O446+M446+K446+I446+G446</f>
        <v>1562.9338014800092</v>
      </c>
      <c r="R446" s="9">
        <f>P446+N446+L446+J446+H446</f>
        <v>1905.4233944147988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5"/>
        <v>0</v>
      </c>
      <c r="R447" s="9">
        <f t="shared" si="45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22" t="s">
        <v>226</v>
      </c>
      <c r="H448" s="22" t="s">
        <v>226</v>
      </c>
      <c r="I448" s="22" t="s">
        <v>226</v>
      </c>
      <c r="J448" s="22" t="s">
        <v>226</v>
      </c>
      <c r="K448" s="22" t="s">
        <v>226</v>
      </c>
      <c r="L448" s="22" t="s">
        <v>226</v>
      </c>
      <c r="M448" s="22" t="s">
        <v>226</v>
      </c>
      <c r="N448" s="22" t="s">
        <v>226</v>
      </c>
      <c r="O448" s="22" t="s">
        <v>226</v>
      </c>
      <c r="P448" s="22" t="s">
        <v>226</v>
      </c>
      <c r="Q448" s="22" t="s">
        <v>226</v>
      </c>
      <c r="R448" s="22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22" t="s">
        <v>226</v>
      </c>
      <c r="H449" s="22" t="s">
        <v>226</v>
      </c>
      <c r="I449" s="22" t="s">
        <v>226</v>
      </c>
      <c r="J449" s="22" t="s">
        <v>226</v>
      </c>
      <c r="K449" s="22" t="s">
        <v>226</v>
      </c>
      <c r="L449" s="22" t="s">
        <v>226</v>
      </c>
      <c r="M449" s="22" t="s">
        <v>226</v>
      </c>
      <c r="N449" s="22" t="s">
        <v>226</v>
      </c>
      <c r="O449" s="22" t="s">
        <v>226</v>
      </c>
      <c r="P449" s="22" t="s">
        <v>226</v>
      </c>
      <c r="Q449" s="22" t="s">
        <v>226</v>
      </c>
      <c r="R449" s="22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22" t="s">
        <v>226</v>
      </c>
      <c r="H450" s="22" t="s">
        <v>226</v>
      </c>
      <c r="I450" s="22" t="s">
        <v>226</v>
      </c>
      <c r="J450" s="22" t="s">
        <v>226</v>
      </c>
      <c r="K450" s="22" t="s">
        <v>226</v>
      </c>
      <c r="L450" s="22" t="s">
        <v>226</v>
      </c>
      <c r="M450" s="22" t="s">
        <v>226</v>
      </c>
      <c r="N450" s="22" t="s">
        <v>226</v>
      </c>
      <c r="O450" s="22" t="s">
        <v>226</v>
      </c>
      <c r="P450" s="22" t="s">
        <v>226</v>
      </c>
      <c r="Q450" s="22" t="s">
        <v>226</v>
      </c>
      <c r="R450" s="22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22" t="s">
        <v>226</v>
      </c>
      <c r="H451" s="22" t="s">
        <v>226</v>
      </c>
      <c r="I451" s="22" t="s">
        <v>226</v>
      </c>
      <c r="J451" s="22" t="s">
        <v>226</v>
      </c>
      <c r="K451" s="22" t="s">
        <v>226</v>
      </c>
      <c r="L451" s="22" t="s">
        <v>226</v>
      </c>
      <c r="M451" s="22" t="s">
        <v>226</v>
      </c>
      <c r="N451" s="22" t="s">
        <v>226</v>
      </c>
      <c r="O451" s="22" t="s">
        <v>226</v>
      </c>
      <c r="P451" s="22" t="s">
        <v>226</v>
      </c>
      <c r="Q451" s="22" t="s">
        <v>226</v>
      </c>
      <c r="R451" s="22" t="s">
        <v>226</v>
      </c>
    </row>
    <row r="452" spans="1:18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3" spans="1:18" ht="17.25" customHeight="1" x14ac:dyDescent="0.25">
      <c r="D453" s="27"/>
      <c r="E453" s="23"/>
      <c r="K453" s="27"/>
      <c r="L453" s="27"/>
    </row>
    <row r="454" spans="1:18" ht="17.25" customHeight="1" x14ac:dyDescent="0.25">
      <c r="A454" s="28" t="s">
        <v>689</v>
      </c>
      <c r="D454" s="27"/>
      <c r="E454" s="23"/>
      <c r="K454" s="27"/>
      <c r="L454" s="27"/>
    </row>
    <row r="455" spans="1:18" ht="17.25" customHeight="1" x14ac:dyDescent="0.25">
      <c r="A455" s="29" t="s">
        <v>690</v>
      </c>
      <c r="B455" s="29"/>
      <c r="C455" s="29"/>
      <c r="D455" s="29"/>
      <c r="E455" s="23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18" ht="17.25" customHeight="1" x14ac:dyDescent="0.25">
      <c r="A456" s="29" t="s">
        <v>691</v>
      </c>
      <c r="B456" s="29"/>
      <c r="C456" s="29"/>
      <c r="D456" s="29"/>
      <c r="E456" s="23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18" ht="17.25" customHeight="1" x14ac:dyDescent="0.25">
      <c r="A457" s="29" t="s">
        <v>692</v>
      </c>
      <c r="B457" s="29"/>
      <c r="C457" s="29"/>
      <c r="D457" s="29"/>
      <c r="E457" s="23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18" ht="17.25" customHeight="1" x14ac:dyDescent="0.25">
      <c r="A458" s="29" t="s">
        <v>693</v>
      </c>
      <c r="D458" s="27"/>
      <c r="E458" s="23"/>
      <c r="K458" s="27"/>
      <c r="L458" s="27"/>
    </row>
    <row r="459" spans="1:18" ht="17.25" customHeight="1" x14ac:dyDescent="0.25">
      <c r="A459" s="29" t="s">
        <v>694</v>
      </c>
      <c r="D459" s="27"/>
      <c r="E459" s="23"/>
      <c r="K459" s="27"/>
      <c r="L459" s="27"/>
    </row>
    <row r="460" spans="1:18" ht="17.25" customHeight="1" x14ac:dyDescent="0.25">
      <c r="A460" s="29" t="s">
        <v>695</v>
      </c>
      <c r="D460" s="27"/>
      <c r="E460" s="23"/>
      <c r="K460" s="27"/>
      <c r="L460" s="27"/>
    </row>
    <row r="461" spans="1:18" ht="17.25" customHeight="1" x14ac:dyDescent="0.25">
      <c r="A461" s="29" t="s">
        <v>696</v>
      </c>
      <c r="D461" s="27"/>
      <c r="E461" s="23"/>
      <c r="K461" s="27"/>
      <c r="L461" s="27"/>
    </row>
    <row r="462" spans="1:18" ht="17.25" customHeight="1" x14ac:dyDescent="0.25">
      <c r="A462" s="29" t="s">
        <v>697</v>
      </c>
      <c r="D462" s="27"/>
      <c r="E462" s="23"/>
      <c r="K462" s="27"/>
      <c r="L462" s="27"/>
    </row>
    <row r="463" spans="1:18" ht="17.25" customHeight="1" x14ac:dyDescent="0.25"/>
    <row r="464" spans="1:18" ht="17.25" customHeight="1" x14ac:dyDescent="0.25"/>
  </sheetData>
  <mergeCells count="23">
    <mergeCell ref="A14:R14"/>
    <mergeCell ref="G19:H19"/>
    <mergeCell ref="I19:J19"/>
    <mergeCell ref="K19:L19"/>
    <mergeCell ref="M19:N19"/>
    <mergeCell ref="A19:A20"/>
    <mergeCell ref="B19:B20"/>
    <mergeCell ref="C19:C20"/>
    <mergeCell ref="O19:P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370:A371"/>
    <mergeCell ref="B370:B371"/>
    <mergeCell ref="C370:C3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2023-11-10T07:21:12Z</dcterms:modified>
</cp:coreProperties>
</file>